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月" sheetId="1" r:id="rId1"/>
  </sheets>
  <definedNames>
    <definedName name="_xlnm.Print_Area" localSheetId="0">'6月'!$A$1:$L$238</definedName>
    <definedName name="_xlnm.Print_Titles" localSheetId="0">'6月'!$1:$3</definedName>
    <definedName name="_xlnm._FilterDatabase" localSheetId="0" hidden="1">'6月'!$A$1:$L$35</definedName>
  </definedNames>
  <calcPr calcId="144525"/>
</workbook>
</file>

<file path=xl/sharedStrings.xml><?xml version="1.0" encoding="utf-8"?>
<sst xmlns="http://schemas.openxmlformats.org/spreadsheetml/2006/main" count="182" uniqueCount="89">
  <si>
    <t>许昌市职业技能提升行动企业以工代训人员花名册</t>
  </si>
  <si>
    <t>企业名称（盖章） ：许昌鸿运汽车运输有限公司      联系人：汪亚强          联系电话：17335299996         申报日期：2020年12月15日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</si>
  <si>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</si>
  <si>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</si>
  <si>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</si>
  <si>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</si>
  <si>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</si>
  <si>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</si>
  <si>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</si>
  <si>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</si>
  <si>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</si>
  <si>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</si>
  <si>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曹江垒</t>
  </si>
  <si>
    <t>男</t>
  </si>
  <si>
    <t>411023198312210014</t>
  </si>
  <si>
    <t>司机</t>
  </si>
  <si>
    <t>6月-11月</t>
  </si>
  <si>
    <t>13949817917</t>
  </si>
  <si>
    <t>陈根木</t>
  </si>
  <si>
    <t>41100219681104251X</t>
  </si>
  <si>
    <t>丁博</t>
  </si>
  <si>
    <t>411122197910180518</t>
  </si>
  <si>
    <t>高世颖</t>
  </si>
  <si>
    <t>411122199411218058</t>
  </si>
  <si>
    <t>17739557803</t>
  </si>
  <si>
    <t>郭俊辉</t>
  </si>
  <si>
    <t>411002198501234013</t>
  </si>
  <si>
    <t>胡建设</t>
  </si>
  <si>
    <t>411002197810183016</t>
  </si>
  <si>
    <t>18567335321</t>
  </si>
  <si>
    <t>李春旺</t>
  </si>
  <si>
    <t>410423197508094736</t>
  </si>
  <si>
    <t>李小锋</t>
  </si>
  <si>
    <t>411023198302084034</t>
  </si>
  <si>
    <t>13273855581</t>
  </si>
  <si>
    <t>李勇军</t>
  </si>
  <si>
    <t>411002197504273515</t>
  </si>
  <si>
    <t>13409373534</t>
  </si>
  <si>
    <t>刘军民</t>
  </si>
  <si>
    <t>41100219710918351X</t>
  </si>
  <si>
    <t>马瑞</t>
  </si>
  <si>
    <t>411023199007201511</t>
  </si>
  <si>
    <t>潘永新</t>
  </si>
  <si>
    <t>411023197502052518</t>
  </si>
  <si>
    <t>18803991889</t>
  </si>
  <si>
    <t>宋红伟</t>
  </si>
  <si>
    <t>411023197102187077</t>
  </si>
  <si>
    <t>宋建军</t>
  </si>
  <si>
    <t>41100219681023451X</t>
  </si>
  <si>
    <t>宋全安</t>
  </si>
  <si>
    <t>411023197004174037</t>
  </si>
  <si>
    <t>宋志强</t>
  </si>
  <si>
    <t>411023196901254059</t>
  </si>
  <si>
    <t>王亚军</t>
  </si>
  <si>
    <t>411023198202104018</t>
  </si>
  <si>
    <t>杨代中</t>
  </si>
  <si>
    <t>411002196912223512</t>
  </si>
  <si>
    <t>袁保杰</t>
  </si>
  <si>
    <t>411002196110173015</t>
  </si>
  <si>
    <t>张利昆</t>
  </si>
  <si>
    <t>411002197103292512</t>
  </si>
  <si>
    <t>16638651098</t>
  </si>
  <si>
    <t>张晓东</t>
  </si>
  <si>
    <t>411023198307216016</t>
  </si>
  <si>
    <t>张振海</t>
  </si>
  <si>
    <t>411002197309233518</t>
  </si>
  <si>
    <t>13782221675</t>
  </si>
  <si>
    <t>赵记山</t>
  </si>
  <si>
    <t>411023197011307010</t>
  </si>
  <si>
    <t>赵勇杰</t>
  </si>
  <si>
    <t>411023198203287055</t>
  </si>
  <si>
    <t>刘红义</t>
  </si>
  <si>
    <t>41108119870324205X</t>
  </si>
  <si>
    <t>行政人员</t>
  </si>
  <si>
    <t>张乔丹</t>
  </si>
  <si>
    <t>女</t>
  </si>
  <si>
    <t>411023198808025525</t>
  </si>
  <si>
    <t>吴月梅</t>
  </si>
  <si>
    <t>350721199210253000</t>
  </si>
  <si>
    <t>李诗洁</t>
  </si>
  <si>
    <t>411023199509146022</t>
  </si>
  <si>
    <t>孟榆皓</t>
  </si>
  <si>
    <t>411081199103180857</t>
  </si>
  <si>
    <t>张晓凯</t>
  </si>
  <si>
    <t>411081199202140359</t>
  </si>
  <si>
    <t>刘国玺</t>
  </si>
  <si>
    <t>411023195309206053</t>
  </si>
  <si>
    <t>郭秀兰</t>
  </si>
  <si>
    <t>411023195508086023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</si>
</sst>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yyyy&quot;年&quot;m&quot;月&quot;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yyyy\/mm\/dd;@"/>
  </numFmts>
  <fonts count="26">
    <font>
      <sz val="11"/>
      <color indexed="8"/>
      <name val="Tahoma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0"/>
    </font>
    <font>
      <sz val="1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theme="1"/>
      <name val="宋体"/>
      <charset val="134"/>
      <scheme val="minor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1" borderId="5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 applyAlignment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/>
    <xf numFmtId="0" fontId="1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2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49" fontId="4" fillId="0" borderId="1" xfId="20" applyNumberFormat="1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5" xfId="53"/>
    <cellStyle name="常规 2" xfId="54"/>
    <cellStyle name="常规 3" xfId="55"/>
    <cellStyle name="常规 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H7" sqref="H7"/>
    </sheetView>
  </sheetViews>
  <sheetFormatPr defaultColWidth="9" defaultRowHeight="27" customHeight="1"/>
  <cols>
    <col min="1" max="1" width="7.75" style="2" customWidth="1"/>
    <col min="2" max="2" width="15" style="2" customWidth="1"/>
    <col min="3" max="3" width="7.625" style="2" customWidth="1"/>
    <col min="4" max="4" width="8.25" style="2" customWidth="1"/>
    <col min="5" max="5" width="20.5" style="2" customWidth="1"/>
    <col min="6" max="6" width="26.2" style="2" hidden="1" customWidth="1"/>
    <col min="7" max="7" width="20.1166666666667" style="2" customWidth="1"/>
    <col min="8" max="8" width="23.7416666666667" style="2" customWidth="1"/>
    <col min="9" max="9" width="14.125" style="2" customWidth="1"/>
    <col min="10" max="10" width="19.5" style="2" customWidth="1"/>
    <col min="11" max="11" width="16.25" style="2" hidden="1" customWidth="1"/>
    <col min="12" max="12" width="15.125" style="2" customWidth="1"/>
    <col min="13" max="16384" width="9" style="2"/>
  </cols>
  <sheetData>
    <row r="1" ht="4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11</v>
      </c>
    </row>
    <row r="4" customHeight="1" spans="1:12">
      <c r="A4" s="6">
        <v>1</v>
      </c>
      <c r="B4" s="7" t="s">
        <v>12</v>
      </c>
      <c r="C4" s="8">
        <v>37</v>
      </c>
      <c r="D4" s="8" t="s">
        <v>13</v>
      </c>
      <c r="E4" s="8" t="str">
        <f>REPLACE(F4,7,8,"********")</f>
        <v>411023********0014</v>
      </c>
      <c r="F4" s="9" t="s">
        <v>14</v>
      </c>
      <c r="G4" s="10">
        <v>43739</v>
      </c>
      <c r="H4" s="8" t="s">
        <v>15</v>
      </c>
      <c r="I4" s="8" t="s">
        <v>16</v>
      </c>
      <c r="J4" s="8">
        <v>200</v>
      </c>
      <c r="K4" s="9" t="s">
        <v>17</v>
      </c>
      <c r="L4" s="12" t="str">
        <f>REPLACE(K4,4,4,"****")</f>
        <v>139****7917</v>
      </c>
    </row>
    <row r="5" customHeight="1" spans="1:12">
      <c r="A5" s="6">
        <v>2</v>
      </c>
      <c r="B5" s="7" t="s">
        <v>18</v>
      </c>
      <c r="C5" s="8">
        <v>52</v>
      </c>
      <c r="D5" s="8" t="s">
        <v>13</v>
      </c>
      <c r="E5" s="8" t="str">
        <f t="shared" ref="E5:E35" si="0">REPLACE(F5,7,8,"********")</f>
        <v>411002********251X</v>
      </c>
      <c r="F5" s="9" t="s">
        <v>19</v>
      </c>
      <c r="G5" s="10">
        <v>43739</v>
      </c>
      <c r="H5" s="8" t="s">
        <v>15</v>
      </c>
      <c r="I5" s="8" t="s">
        <v>16</v>
      </c>
      <c r="J5" s="8">
        <v>200</v>
      </c>
      <c r="K5" s="13">
        <v>13213351996</v>
      </c>
      <c r="L5" s="12" t="str">
        <f>REPLACE(K5,4,4,"****")</f>
        <v>132****1996</v>
      </c>
    </row>
    <row r="6" customHeight="1" spans="1:12">
      <c r="A6" s="6">
        <v>3</v>
      </c>
      <c r="B6" s="7" t="s">
        <v>20</v>
      </c>
      <c r="C6" s="8">
        <v>41</v>
      </c>
      <c r="D6" s="8" t="s">
        <v>13</v>
      </c>
      <c r="E6" s="8" t="str">
        <f t="shared" si="0"/>
        <v>411122********0518</v>
      </c>
      <c r="F6" s="9" t="s">
        <v>21</v>
      </c>
      <c r="G6" s="10">
        <v>43739</v>
      </c>
      <c r="H6" s="8" t="s">
        <v>15</v>
      </c>
      <c r="I6" s="8" t="s">
        <v>16</v>
      </c>
      <c r="J6" s="8">
        <v>200</v>
      </c>
      <c r="K6" s="13">
        <v>13939577733</v>
      </c>
      <c r="L6" s="12" t="str">
        <f>REPLACE(K6,4,4,"****")</f>
        <v>139****7733</v>
      </c>
    </row>
    <row r="7" customHeight="1" spans="1:12">
      <c r="A7" s="6">
        <v>4</v>
      </c>
      <c r="B7" s="7" t="s">
        <v>22</v>
      </c>
      <c r="C7" s="8">
        <v>26</v>
      </c>
      <c r="D7" s="8" t="s">
        <v>13</v>
      </c>
      <c r="E7" s="8" t="str">
        <f t="shared" si="0"/>
        <v>411122********8058</v>
      </c>
      <c r="F7" s="9" t="s">
        <v>23</v>
      </c>
      <c r="G7" s="10">
        <v>43739</v>
      </c>
      <c r="H7" s="8" t="s">
        <v>15</v>
      </c>
      <c r="I7" s="8" t="s">
        <v>16</v>
      </c>
      <c r="J7" s="8">
        <v>200</v>
      </c>
      <c r="K7" s="9" t="s">
        <v>24</v>
      </c>
      <c r="L7" s="12" t="str">
        <f t="shared" ref="L7:L35" si="1">REPLACE(K7,4,4,"****")</f>
        <v>177****7803</v>
      </c>
    </row>
    <row r="8" customHeight="1" spans="1:12">
      <c r="A8" s="6">
        <v>5</v>
      </c>
      <c r="B8" s="7" t="s">
        <v>25</v>
      </c>
      <c r="C8" s="8">
        <v>35</v>
      </c>
      <c r="D8" s="8" t="s">
        <v>13</v>
      </c>
      <c r="E8" s="8" t="str">
        <f t="shared" si="0"/>
        <v>411002********4013</v>
      </c>
      <c r="F8" s="9" t="s">
        <v>26</v>
      </c>
      <c r="G8" s="10">
        <v>43739</v>
      </c>
      <c r="H8" s="8" t="s">
        <v>15</v>
      </c>
      <c r="I8" s="8" t="s">
        <v>16</v>
      </c>
      <c r="J8" s="8">
        <v>200</v>
      </c>
      <c r="K8" s="13">
        <v>18637412103</v>
      </c>
      <c r="L8" s="12" t="str">
        <f t="shared" si="1"/>
        <v>186****2103</v>
      </c>
    </row>
    <row r="9" customHeight="1" spans="1:12">
      <c r="A9" s="6">
        <v>6</v>
      </c>
      <c r="B9" s="7" t="s">
        <v>27</v>
      </c>
      <c r="C9" s="8">
        <v>42</v>
      </c>
      <c r="D9" s="8" t="s">
        <v>13</v>
      </c>
      <c r="E9" s="8" t="str">
        <f t="shared" si="0"/>
        <v>411002********3016</v>
      </c>
      <c r="F9" s="9" t="s">
        <v>28</v>
      </c>
      <c r="G9" s="10">
        <v>43739</v>
      </c>
      <c r="H9" s="8" t="s">
        <v>15</v>
      </c>
      <c r="I9" s="8" t="s">
        <v>16</v>
      </c>
      <c r="J9" s="8">
        <v>200</v>
      </c>
      <c r="K9" s="9" t="s">
        <v>29</v>
      </c>
      <c r="L9" s="12" t="str">
        <f t="shared" si="1"/>
        <v>185****5321</v>
      </c>
    </row>
    <row r="10" customHeight="1" spans="1:12">
      <c r="A10" s="6">
        <v>7</v>
      </c>
      <c r="B10" s="7" t="s">
        <v>30</v>
      </c>
      <c r="C10" s="8">
        <v>45</v>
      </c>
      <c r="D10" s="8" t="s">
        <v>13</v>
      </c>
      <c r="E10" s="8" t="str">
        <f t="shared" si="0"/>
        <v>410423********4736</v>
      </c>
      <c r="F10" s="14" t="s">
        <v>31</v>
      </c>
      <c r="G10" s="10">
        <v>43739</v>
      </c>
      <c r="H10" s="8" t="s">
        <v>15</v>
      </c>
      <c r="I10" s="8" t="s">
        <v>16</v>
      </c>
      <c r="J10" s="8">
        <v>200</v>
      </c>
      <c r="K10" s="11">
        <v>15836587558</v>
      </c>
      <c r="L10" s="12" t="str">
        <f t="shared" si="1"/>
        <v>158****7558</v>
      </c>
    </row>
    <row r="11" customHeight="1" spans="1:12">
      <c r="A11" s="6">
        <v>8</v>
      </c>
      <c r="B11" s="7" t="s">
        <v>32</v>
      </c>
      <c r="C11" s="8">
        <v>37</v>
      </c>
      <c r="D11" s="8" t="s">
        <v>13</v>
      </c>
      <c r="E11" s="8" t="str">
        <f t="shared" si="0"/>
        <v>411023********4034</v>
      </c>
      <c r="F11" s="11" t="s">
        <v>33</v>
      </c>
      <c r="G11" s="10">
        <v>43739</v>
      </c>
      <c r="H11" s="8" t="s">
        <v>15</v>
      </c>
      <c r="I11" s="8" t="s">
        <v>16</v>
      </c>
      <c r="J11" s="8">
        <v>200</v>
      </c>
      <c r="K11" s="11" t="s">
        <v>34</v>
      </c>
      <c r="L11" s="12" t="str">
        <f t="shared" si="1"/>
        <v>132****5581</v>
      </c>
    </row>
    <row r="12" customHeight="1" spans="1:12">
      <c r="A12" s="6">
        <v>9</v>
      </c>
      <c r="B12" s="7" t="s">
        <v>35</v>
      </c>
      <c r="C12" s="8">
        <v>45</v>
      </c>
      <c r="D12" s="8" t="s">
        <v>13</v>
      </c>
      <c r="E12" s="8" t="str">
        <f t="shared" si="0"/>
        <v>411002********3515</v>
      </c>
      <c r="F12" s="9" t="s">
        <v>36</v>
      </c>
      <c r="G12" s="10">
        <v>43739</v>
      </c>
      <c r="H12" s="8" t="s">
        <v>15</v>
      </c>
      <c r="I12" s="8" t="s">
        <v>16</v>
      </c>
      <c r="J12" s="8">
        <v>200</v>
      </c>
      <c r="K12" s="9" t="s">
        <v>37</v>
      </c>
      <c r="L12" s="12" t="str">
        <f t="shared" si="1"/>
        <v>134****3534</v>
      </c>
    </row>
    <row r="13" customHeight="1" spans="1:12">
      <c r="A13" s="6">
        <v>10</v>
      </c>
      <c r="B13" s="7" t="s">
        <v>38</v>
      </c>
      <c r="C13" s="8">
        <v>49</v>
      </c>
      <c r="D13" s="8" t="s">
        <v>13</v>
      </c>
      <c r="E13" s="8" t="str">
        <f t="shared" si="0"/>
        <v>411002********351X</v>
      </c>
      <c r="F13" s="11" t="s">
        <v>39</v>
      </c>
      <c r="G13" s="10">
        <v>43739</v>
      </c>
      <c r="H13" s="8" t="s">
        <v>15</v>
      </c>
      <c r="I13" s="8" t="s">
        <v>16</v>
      </c>
      <c r="J13" s="8">
        <v>200</v>
      </c>
      <c r="K13" s="11">
        <v>13503891199</v>
      </c>
      <c r="L13" s="12" t="str">
        <f t="shared" si="1"/>
        <v>135****1199</v>
      </c>
    </row>
    <row r="14" customHeight="1" spans="1:12">
      <c r="A14" s="6">
        <v>11</v>
      </c>
      <c r="B14" s="7" t="s">
        <v>40</v>
      </c>
      <c r="C14" s="8">
        <v>30</v>
      </c>
      <c r="D14" s="8" t="s">
        <v>13</v>
      </c>
      <c r="E14" s="8" t="str">
        <f t="shared" si="0"/>
        <v>411023********1511</v>
      </c>
      <c r="F14" s="14" t="s">
        <v>41</v>
      </c>
      <c r="G14" s="10">
        <v>43739</v>
      </c>
      <c r="H14" s="8" t="s">
        <v>15</v>
      </c>
      <c r="I14" s="8" t="s">
        <v>16</v>
      </c>
      <c r="J14" s="8">
        <v>200</v>
      </c>
      <c r="K14" s="11">
        <v>18237415133</v>
      </c>
      <c r="L14" s="12" t="str">
        <f t="shared" si="1"/>
        <v>182****5133</v>
      </c>
    </row>
    <row r="15" customHeight="1" spans="1:12">
      <c r="A15" s="6">
        <v>12</v>
      </c>
      <c r="B15" s="7" t="s">
        <v>42</v>
      </c>
      <c r="C15" s="8">
        <v>45</v>
      </c>
      <c r="D15" s="8" t="s">
        <v>13</v>
      </c>
      <c r="E15" s="8" t="str">
        <f t="shared" si="0"/>
        <v>411023********2518</v>
      </c>
      <c r="F15" s="14" t="s">
        <v>43</v>
      </c>
      <c r="G15" s="10">
        <v>43739</v>
      </c>
      <c r="H15" s="8" t="s">
        <v>15</v>
      </c>
      <c r="I15" s="8" t="s">
        <v>16</v>
      </c>
      <c r="J15" s="8">
        <v>200</v>
      </c>
      <c r="K15" s="11" t="s">
        <v>44</v>
      </c>
      <c r="L15" s="12" t="str">
        <f t="shared" si="1"/>
        <v>188****1889</v>
      </c>
    </row>
    <row r="16" customHeight="1" spans="1:12">
      <c r="A16" s="6">
        <v>13</v>
      </c>
      <c r="B16" s="7" t="s">
        <v>45</v>
      </c>
      <c r="C16" s="8">
        <f>2020-MID(F16,7,4)</f>
        <v>49</v>
      </c>
      <c r="D16" s="8" t="s">
        <v>13</v>
      </c>
      <c r="E16" s="8" t="str">
        <f t="shared" si="0"/>
        <v>411023********7077</v>
      </c>
      <c r="F16" s="11" t="s">
        <v>46</v>
      </c>
      <c r="G16" s="10">
        <v>43739</v>
      </c>
      <c r="H16" s="8" t="s">
        <v>15</v>
      </c>
      <c r="I16" s="8" t="s">
        <v>16</v>
      </c>
      <c r="J16" s="8">
        <v>200</v>
      </c>
      <c r="K16" s="11">
        <v>13949819821</v>
      </c>
      <c r="L16" s="12" t="str">
        <f t="shared" si="1"/>
        <v>139****9821</v>
      </c>
    </row>
    <row r="17" customHeight="1" spans="1:12">
      <c r="A17" s="6">
        <v>14</v>
      </c>
      <c r="B17" s="7" t="s">
        <v>47</v>
      </c>
      <c r="C17" s="8">
        <f>2020-MID(F17,7,4)</f>
        <v>52</v>
      </c>
      <c r="D17" s="8" t="s">
        <v>13</v>
      </c>
      <c r="E17" s="8" t="str">
        <f t="shared" si="0"/>
        <v>411002********451X</v>
      </c>
      <c r="F17" s="11" t="s">
        <v>48</v>
      </c>
      <c r="G17" s="10">
        <v>43739</v>
      </c>
      <c r="H17" s="8" t="s">
        <v>15</v>
      </c>
      <c r="I17" s="8" t="s">
        <v>16</v>
      </c>
      <c r="J17" s="8">
        <v>200</v>
      </c>
      <c r="K17" s="11">
        <v>13523282157</v>
      </c>
      <c r="L17" s="12" t="str">
        <f t="shared" si="1"/>
        <v>135****2157</v>
      </c>
    </row>
    <row r="18" customHeight="1" spans="1:12">
      <c r="A18" s="6">
        <v>15</v>
      </c>
      <c r="B18" s="7" t="s">
        <v>49</v>
      </c>
      <c r="C18" s="8">
        <f>2020-MID(F18,7,4)</f>
        <v>50</v>
      </c>
      <c r="D18" s="8" t="s">
        <v>13</v>
      </c>
      <c r="E18" s="8" t="str">
        <f t="shared" si="0"/>
        <v>411023********4037</v>
      </c>
      <c r="F18" s="14" t="s">
        <v>50</v>
      </c>
      <c r="G18" s="10">
        <v>43739</v>
      </c>
      <c r="H18" s="8" t="s">
        <v>15</v>
      </c>
      <c r="I18" s="8" t="s">
        <v>16</v>
      </c>
      <c r="J18" s="8">
        <v>200</v>
      </c>
      <c r="K18" s="11">
        <v>13608439536</v>
      </c>
      <c r="L18" s="12" t="str">
        <f t="shared" si="1"/>
        <v>136****9536</v>
      </c>
    </row>
    <row r="19" customHeight="1" spans="1:12">
      <c r="A19" s="6">
        <v>16</v>
      </c>
      <c r="B19" s="7" t="s">
        <v>51</v>
      </c>
      <c r="C19" s="8">
        <f>2020-MID(F19,7,4)</f>
        <v>51</v>
      </c>
      <c r="D19" s="8" t="s">
        <v>13</v>
      </c>
      <c r="E19" s="8" t="str">
        <f t="shared" si="0"/>
        <v>411023********4059</v>
      </c>
      <c r="F19" s="14" t="s">
        <v>52</v>
      </c>
      <c r="G19" s="10">
        <v>43739</v>
      </c>
      <c r="H19" s="8" t="s">
        <v>15</v>
      </c>
      <c r="I19" s="8" t="s">
        <v>16</v>
      </c>
      <c r="J19" s="8">
        <v>200</v>
      </c>
      <c r="K19" s="11">
        <v>13271269788</v>
      </c>
      <c r="L19" s="12" t="str">
        <f t="shared" si="1"/>
        <v>132****9788</v>
      </c>
    </row>
    <row r="20" customHeight="1" spans="1:12">
      <c r="A20" s="6">
        <v>17</v>
      </c>
      <c r="B20" s="7" t="s">
        <v>53</v>
      </c>
      <c r="C20" s="8">
        <f>2020-MID(F20,7,4)</f>
        <v>38</v>
      </c>
      <c r="D20" s="8" t="s">
        <v>13</v>
      </c>
      <c r="E20" s="8" t="str">
        <f t="shared" si="0"/>
        <v>411023********4018</v>
      </c>
      <c r="F20" s="14" t="s">
        <v>54</v>
      </c>
      <c r="G20" s="10">
        <v>43739</v>
      </c>
      <c r="H20" s="8" t="s">
        <v>15</v>
      </c>
      <c r="I20" s="8" t="s">
        <v>16</v>
      </c>
      <c r="J20" s="8">
        <v>200</v>
      </c>
      <c r="K20" s="11">
        <v>18937455820</v>
      </c>
      <c r="L20" s="12" t="str">
        <f t="shared" si="1"/>
        <v>189****5820</v>
      </c>
    </row>
    <row r="21" s="2" customFormat="1" customHeight="1" spans="1:12">
      <c r="A21" s="6">
        <v>18</v>
      </c>
      <c r="B21" s="7" t="s">
        <v>55</v>
      </c>
      <c r="C21" s="8">
        <f t="shared" ref="C21:C33" si="2">2020-MID(F21,7,4)</f>
        <v>51</v>
      </c>
      <c r="D21" s="8" t="s">
        <v>13</v>
      </c>
      <c r="E21" s="8" t="str">
        <f t="shared" si="0"/>
        <v>411002********3512</v>
      </c>
      <c r="F21" s="14" t="s">
        <v>56</v>
      </c>
      <c r="G21" s="10">
        <v>43739</v>
      </c>
      <c r="H21" s="8" t="s">
        <v>15</v>
      </c>
      <c r="I21" s="8" t="s">
        <v>16</v>
      </c>
      <c r="J21" s="8">
        <v>200</v>
      </c>
      <c r="K21" s="11">
        <v>13903998219</v>
      </c>
      <c r="L21" s="12" t="str">
        <f t="shared" si="1"/>
        <v>139****8219</v>
      </c>
    </row>
    <row r="22" customHeight="1" spans="1:12">
      <c r="A22" s="6">
        <v>19</v>
      </c>
      <c r="B22" s="7" t="s">
        <v>57</v>
      </c>
      <c r="C22" s="8">
        <f t="shared" si="2"/>
        <v>59</v>
      </c>
      <c r="D22" s="8" t="s">
        <v>13</v>
      </c>
      <c r="E22" s="8" t="str">
        <f t="shared" si="0"/>
        <v>411002********3015</v>
      </c>
      <c r="F22" s="15" t="s">
        <v>58</v>
      </c>
      <c r="G22" s="10">
        <v>43739</v>
      </c>
      <c r="H22" s="8" t="s">
        <v>15</v>
      </c>
      <c r="I22" s="8" t="s">
        <v>16</v>
      </c>
      <c r="J22" s="8">
        <v>200</v>
      </c>
      <c r="K22" s="13">
        <v>13903993283</v>
      </c>
      <c r="L22" s="12" t="str">
        <f t="shared" si="1"/>
        <v>139****3283</v>
      </c>
    </row>
    <row r="23" s="2" customFormat="1" customHeight="1" spans="1:12">
      <c r="A23" s="6">
        <v>20</v>
      </c>
      <c r="B23" s="7" t="s">
        <v>59</v>
      </c>
      <c r="C23" s="8">
        <f t="shared" si="2"/>
        <v>49</v>
      </c>
      <c r="D23" s="8" t="s">
        <v>13</v>
      </c>
      <c r="E23" s="8" t="str">
        <f t="shared" si="0"/>
        <v>411002********2512</v>
      </c>
      <c r="F23" s="9" t="s">
        <v>60</v>
      </c>
      <c r="G23" s="10">
        <v>43739</v>
      </c>
      <c r="H23" s="8" t="s">
        <v>15</v>
      </c>
      <c r="I23" s="8" t="s">
        <v>16</v>
      </c>
      <c r="J23" s="8">
        <v>200</v>
      </c>
      <c r="K23" s="9" t="s">
        <v>61</v>
      </c>
      <c r="L23" s="12" t="str">
        <f t="shared" si="1"/>
        <v>166****1098</v>
      </c>
    </row>
    <row r="24" s="2" customFormat="1" customHeight="1" spans="1:12">
      <c r="A24" s="6">
        <v>21</v>
      </c>
      <c r="B24" s="7" t="s">
        <v>62</v>
      </c>
      <c r="C24" s="8">
        <f t="shared" si="2"/>
        <v>37</v>
      </c>
      <c r="D24" s="8" t="s">
        <v>13</v>
      </c>
      <c r="E24" s="8" t="str">
        <f t="shared" si="0"/>
        <v>411023********6016</v>
      </c>
      <c r="F24" s="9" t="s">
        <v>63</v>
      </c>
      <c r="G24" s="10">
        <v>43739</v>
      </c>
      <c r="H24" s="8" t="s">
        <v>15</v>
      </c>
      <c r="I24" s="8" t="s">
        <v>16</v>
      </c>
      <c r="J24" s="8">
        <v>200</v>
      </c>
      <c r="K24" s="13">
        <v>16638567969</v>
      </c>
      <c r="L24" s="12" t="str">
        <f t="shared" si="1"/>
        <v>166****7969</v>
      </c>
    </row>
    <row r="25" s="2" customFormat="1" customHeight="1" spans="1:12">
      <c r="A25" s="6">
        <v>22</v>
      </c>
      <c r="B25" s="7" t="s">
        <v>64</v>
      </c>
      <c r="C25" s="8">
        <f t="shared" si="2"/>
        <v>47</v>
      </c>
      <c r="D25" s="8" t="s">
        <v>13</v>
      </c>
      <c r="E25" s="8" t="str">
        <f t="shared" si="0"/>
        <v>411002********3518</v>
      </c>
      <c r="F25" s="15" t="s">
        <v>65</v>
      </c>
      <c r="G25" s="10">
        <v>43739</v>
      </c>
      <c r="H25" s="8" t="s">
        <v>15</v>
      </c>
      <c r="I25" s="8" t="s">
        <v>16</v>
      </c>
      <c r="J25" s="8">
        <v>200</v>
      </c>
      <c r="K25" s="9" t="s">
        <v>66</v>
      </c>
      <c r="L25" s="12" t="str">
        <f t="shared" si="1"/>
        <v>137****1675</v>
      </c>
    </row>
    <row r="26" customHeight="1" spans="1:12">
      <c r="A26" s="6">
        <v>23</v>
      </c>
      <c r="B26" s="7" t="s">
        <v>67</v>
      </c>
      <c r="C26" s="8">
        <f t="shared" si="2"/>
        <v>50</v>
      </c>
      <c r="D26" s="8" t="s">
        <v>13</v>
      </c>
      <c r="E26" s="8" t="str">
        <f t="shared" si="0"/>
        <v>411023********7010</v>
      </c>
      <c r="F26" s="9" t="s">
        <v>68</v>
      </c>
      <c r="G26" s="10">
        <v>43739</v>
      </c>
      <c r="H26" s="8" t="s">
        <v>15</v>
      </c>
      <c r="I26" s="8" t="s">
        <v>16</v>
      </c>
      <c r="J26" s="8">
        <v>200</v>
      </c>
      <c r="K26" s="13">
        <v>13839039329</v>
      </c>
      <c r="L26" s="12" t="str">
        <f t="shared" si="1"/>
        <v>138****9329</v>
      </c>
    </row>
    <row r="27" customHeight="1" spans="1:12">
      <c r="A27" s="6">
        <v>24</v>
      </c>
      <c r="B27" s="7" t="s">
        <v>69</v>
      </c>
      <c r="C27" s="8">
        <f t="shared" si="2"/>
        <v>38</v>
      </c>
      <c r="D27" s="8" t="s">
        <v>13</v>
      </c>
      <c r="E27" s="8" t="str">
        <f t="shared" si="0"/>
        <v>411023********7055</v>
      </c>
      <c r="F27" s="15" t="s">
        <v>70</v>
      </c>
      <c r="G27" s="10">
        <v>43739</v>
      </c>
      <c r="H27" s="8" t="s">
        <v>15</v>
      </c>
      <c r="I27" s="8" t="s">
        <v>16</v>
      </c>
      <c r="J27" s="8">
        <v>200</v>
      </c>
      <c r="K27" s="13">
        <v>13460551188</v>
      </c>
      <c r="L27" s="12" t="str">
        <f t="shared" si="1"/>
        <v>134****1188</v>
      </c>
    </row>
    <row r="28" customHeight="1" spans="1:12">
      <c r="A28" s="6">
        <v>25</v>
      </c>
      <c r="B28" s="7" t="s">
        <v>71</v>
      </c>
      <c r="C28" s="8">
        <v>33</v>
      </c>
      <c r="D28" s="8" t="s">
        <v>13</v>
      </c>
      <c r="E28" s="8" t="str">
        <f t="shared" si="0"/>
        <v>411081********205X</v>
      </c>
      <c r="F28" s="7" t="s">
        <v>72</v>
      </c>
      <c r="G28" s="10">
        <v>43739</v>
      </c>
      <c r="H28" s="8" t="s">
        <v>73</v>
      </c>
      <c r="I28" s="8" t="s">
        <v>16</v>
      </c>
      <c r="J28" s="8">
        <v>200</v>
      </c>
      <c r="K28" s="7">
        <v>13803745019</v>
      </c>
      <c r="L28" s="12" t="str">
        <f t="shared" si="1"/>
        <v>138****5019</v>
      </c>
    </row>
    <row r="29" customHeight="1" spans="1:12">
      <c r="A29" s="6">
        <v>26</v>
      </c>
      <c r="B29" s="7" t="s">
        <v>74</v>
      </c>
      <c r="C29" s="8">
        <v>32</v>
      </c>
      <c r="D29" s="8" t="s">
        <v>75</v>
      </c>
      <c r="E29" s="8" t="str">
        <f t="shared" si="0"/>
        <v>411023********5525</v>
      </c>
      <c r="F29" s="7" t="s">
        <v>76</v>
      </c>
      <c r="G29" s="10">
        <v>43739</v>
      </c>
      <c r="H29" s="8" t="s">
        <v>73</v>
      </c>
      <c r="I29" s="8" t="s">
        <v>16</v>
      </c>
      <c r="J29" s="8">
        <v>200</v>
      </c>
      <c r="K29" s="7">
        <v>13323749511</v>
      </c>
      <c r="L29" s="12" t="str">
        <f t="shared" si="1"/>
        <v>133****9511</v>
      </c>
    </row>
    <row r="30" customHeight="1" spans="1:12">
      <c r="A30" s="6">
        <v>27</v>
      </c>
      <c r="B30" s="7" t="s">
        <v>77</v>
      </c>
      <c r="C30" s="8">
        <v>28</v>
      </c>
      <c r="D30" s="8" t="s">
        <v>75</v>
      </c>
      <c r="E30" s="8" t="str">
        <f t="shared" si="0"/>
        <v>350721********3000</v>
      </c>
      <c r="F30" s="7" t="s">
        <v>78</v>
      </c>
      <c r="G30" s="10">
        <v>43739</v>
      </c>
      <c r="H30" s="8" t="s">
        <v>73</v>
      </c>
      <c r="I30" s="8" t="s">
        <v>16</v>
      </c>
      <c r="J30" s="8">
        <v>200</v>
      </c>
      <c r="K30" s="7">
        <v>15837427010</v>
      </c>
      <c r="L30" s="12" t="str">
        <f t="shared" si="1"/>
        <v>158****7010</v>
      </c>
    </row>
    <row r="31" customHeight="1" spans="1:12">
      <c r="A31" s="6">
        <v>28</v>
      </c>
      <c r="B31" s="7" t="s">
        <v>79</v>
      </c>
      <c r="C31" s="8">
        <v>25</v>
      </c>
      <c r="D31" s="8" t="s">
        <v>75</v>
      </c>
      <c r="E31" s="8" t="str">
        <f t="shared" si="0"/>
        <v>411023********6022</v>
      </c>
      <c r="F31" s="7" t="s">
        <v>80</v>
      </c>
      <c r="G31" s="10">
        <v>43739</v>
      </c>
      <c r="H31" s="8" t="s">
        <v>73</v>
      </c>
      <c r="I31" s="8" t="s">
        <v>16</v>
      </c>
      <c r="J31" s="8">
        <v>200</v>
      </c>
      <c r="K31" s="7">
        <v>17698020914</v>
      </c>
      <c r="L31" s="12" t="str">
        <f t="shared" si="1"/>
        <v>176****0914</v>
      </c>
    </row>
    <row r="32" s="2" customFormat="1" customHeight="1" spans="1:12">
      <c r="A32" s="6">
        <v>29</v>
      </c>
      <c r="B32" s="7" t="s">
        <v>81</v>
      </c>
      <c r="C32" s="8">
        <v>29</v>
      </c>
      <c r="D32" s="8" t="s">
        <v>13</v>
      </c>
      <c r="E32" s="8" t="str">
        <f t="shared" si="0"/>
        <v>411081********0857</v>
      </c>
      <c r="F32" s="7" t="s">
        <v>82</v>
      </c>
      <c r="G32" s="10">
        <v>43739</v>
      </c>
      <c r="H32" s="8" t="s">
        <v>73</v>
      </c>
      <c r="I32" s="8" t="s">
        <v>16</v>
      </c>
      <c r="J32" s="8">
        <v>200</v>
      </c>
      <c r="K32" s="7">
        <v>15038942737</v>
      </c>
      <c r="L32" s="12" t="str">
        <f t="shared" si="1"/>
        <v>150****2737</v>
      </c>
    </row>
    <row r="33" customHeight="1" spans="1:12">
      <c r="A33" s="6">
        <v>30</v>
      </c>
      <c r="B33" s="7" t="s">
        <v>83</v>
      </c>
      <c r="C33" s="8">
        <v>28</v>
      </c>
      <c r="D33" s="8" t="s">
        <v>13</v>
      </c>
      <c r="E33" s="8" t="str">
        <f t="shared" si="0"/>
        <v>411081********0359</v>
      </c>
      <c r="F33" s="7" t="s">
        <v>84</v>
      </c>
      <c r="G33" s="10">
        <v>43739</v>
      </c>
      <c r="H33" s="8" t="s">
        <v>73</v>
      </c>
      <c r="I33" s="8" t="s">
        <v>16</v>
      </c>
      <c r="J33" s="8">
        <v>200</v>
      </c>
      <c r="K33" s="7">
        <v>15837444448</v>
      </c>
      <c r="L33" s="12" t="str">
        <f t="shared" si="1"/>
        <v>158****4448</v>
      </c>
    </row>
    <row r="34" customHeight="1" spans="1:12">
      <c r="A34" s="6">
        <v>31</v>
      </c>
      <c r="B34" s="7" t="s">
        <v>85</v>
      </c>
      <c r="C34" s="8">
        <v>67</v>
      </c>
      <c r="D34" s="8" t="s">
        <v>13</v>
      </c>
      <c r="E34" s="8" t="str">
        <f t="shared" si="0"/>
        <v>411023********6053</v>
      </c>
      <c r="F34" s="7" t="s">
        <v>86</v>
      </c>
      <c r="G34" s="10">
        <v>43739</v>
      </c>
      <c r="H34" s="8" t="s">
        <v>73</v>
      </c>
      <c r="I34" s="8" t="s">
        <v>16</v>
      </c>
      <c r="J34" s="8">
        <v>200</v>
      </c>
      <c r="K34" s="7">
        <v>15503740071</v>
      </c>
      <c r="L34" s="12" t="str">
        <f t="shared" si="1"/>
        <v>155****0071</v>
      </c>
    </row>
    <row r="35" customHeight="1" spans="1:12">
      <c r="A35" s="6">
        <v>32</v>
      </c>
      <c r="B35" s="7" t="s">
        <v>87</v>
      </c>
      <c r="C35" s="8">
        <v>65</v>
      </c>
      <c r="D35" s="8" t="s">
        <v>75</v>
      </c>
      <c r="E35" s="8" t="str">
        <f t="shared" si="0"/>
        <v>411023********6023</v>
      </c>
      <c r="F35" s="7" t="s">
        <v>88</v>
      </c>
      <c r="G35" s="10">
        <v>43739</v>
      </c>
      <c r="H35" s="8" t="s">
        <v>73</v>
      </c>
      <c r="I35" s="8" t="s">
        <v>16</v>
      </c>
      <c r="J35" s="8">
        <v>200</v>
      </c>
      <c r="K35" s="7">
        <v>15503740071</v>
      </c>
      <c r="L35" s="12" t="str">
        <f t="shared" si="1"/>
        <v>155****0071</v>
      </c>
    </row>
  </sheetData>
  <mergeCells count="2">
    <mergeCell ref="A1:L1"/>
    <mergeCell ref="A2:L2"/>
  </mergeCells>
  <pageMargins left="0.66875" right="0.472222222222222" top="0.629861111111111" bottom="0.511805555555556" header="0.298611111111111" footer="0.298611111111111"/>
  <pageSetup paperSize="9" scale="73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dcterms:modified xsi:type="dcterms:W3CDTF">2020-12-21T09:14:31Z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