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Sheet1!$A$1:$M$80</definedName>
    <definedName name="_xlnm.Print_Area" localSheetId="0">Sheet1!$A$1:$M$80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<sst xmlns="http://schemas.openxmlformats.org/spreadsheetml/2006/main" count="454" uniqueCount="250">
  <si>
    <t>许昌市职业技能提升行动企业以工代训人员花名册</t>
  </si>
  <si>
    <t>企业名称（盖章） ：河南瑞尔电气股份有限公司        联系人：王旭龙          联系电话：0374-5709619        申报日期：2020年12月4日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</si>
  <si>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</si>
  <si>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</si>
  <si>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</si>
  <si>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</si>
  <si>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</si>
  <si>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</si>
  <si>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</si>
  <si>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</si>
  <si>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</si>
  <si>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</si>
  <si>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</si>
  <si>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朱发杰</t>
  </si>
  <si>
    <t>男</t>
  </si>
  <si>
    <t>41272119630428503X</t>
  </si>
  <si>
    <t>操作员</t>
  </si>
  <si>
    <t>5月-10月</t>
  </si>
  <si>
    <t>13781233308</t>
  </si>
  <si>
    <t>高东升</t>
  </si>
  <si>
    <t>411002197105164514</t>
  </si>
  <si>
    <t>韩少辉</t>
  </si>
  <si>
    <t>411023197912142532</t>
  </si>
  <si>
    <t>屈献章</t>
  </si>
  <si>
    <t>411023197412223037</t>
  </si>
  <si>
    <t>王春亮</t>
  </si>
  <si>
    <t>41102319750408277x</t>
  </si>
  <si>
    <t>杨会中</t>
  </si>
  <si>
    <t>411082197911198411</t>
  </si>
  <si>
    <t>韩会芳</t>
  </si>
  <si>
    <t>女</t>
  </si>
  <si>
    <t>411023196912022544</t>
  </si>
  <si>
    <t>谭桂枝</t>
  </si>
  <si>
    <t>41102319740116254X</t>
  </si>
  <si>
    <t>完丽君</t>
  </si>
  <si>
    <t>411023197904252520</t>
  </si>
  <si>
    <t>罗志华</t>
  </si>
  <si>
    <t>411023198702102596</t>
  </si>
  <si>
    <t>维修员</t>
  </si>
  <si>
    <t>奉应姣</t>
  </si>
  <si>
    <t>450324198706115529</t>
  </si>
  <si>
    <t>杨俊梅</t>
  </si>
  <si>
    <t>411023197102162603</t>
  </si>
  <si>
    <t>王坤岭</t>
  </si>
  <si>
    <t>411023197704063012</t>
  </si>
  <si>
    <t>张改针</t>
  </si>
  <si>
    <t>411023197511223040</t>
  </si>
  <si>
    <t>臧强</t>
  </si>
  <si>
    <t>411023198504207039</t>
  </si>
  <si>
    <t>铁星辉</t>
  </si>
  <si>
    <t>411082199203181239</t>
  </si>
  <si>
    <t>业务员</t>
  </si>
  <si>
    <t>潘运良</t>
  </si>
  <si>
    <t>411122198306163011</t>
  </si>
  <si>
    <t>李鹏</t>
  </si>
  <si>
    <t>411023199304172550</t>
  </si>
  <si>
    <t>18697353973</t>
  </si>
  <si>
    <t>罗洋</t>
  </si>
  <si>
    <t>411023199508043558</t>
  </si>
  <si>
    <t>17839916345</t>
  </si>
  <si>
    <t>付建辉</t>
  </si>
  <si>
    <t>411023198506063059</t>
  </si>
  <si>
    <t>计划员</t>
  </si>
  <si>
    <t>13937420744</t>
  </si>
  <si>
    <t>顾国超</t>
  </si>
  <si>
    <t>411023198110113531</t>
  </si>
  <si>
    <t>配料员</t>
  </si>
  <si>
    <t>15136846200</t>
  </si>
  <si>
    <t>冯俊红</t>
  </si>
  <si>
    <t>411023197707283547</t>
  </si>
  <si>
    <t>13643745186</t>
  </si>
  <si>
    <t>代建荣</t>
  </si>
  <si>
    <t>411023197208042044</t>
  </si>
  <si>
    <t>崔鹏举</t>
  </si>
  <si>
    <t>411023199105103034</t>
  </si>
  <si>
    <t>15290910296</t>
  </si>
  <si>
    <t>赵石阳</t>
  </si>
  <si>
    <t>411081199104092891</t>
  </si>
  <si>
    <t>15937472295</t>
  </si>
  <si>
    <t>李万里</t>
  </si>
  <si>
    <t>411621199408123032</t>
  </si>
  <si>
    <t>标书专员</t>
  </si>
  <si>
    <t>18203696192</t>
  </si>
  <si>
    <t>杨小东</t>
  </si>
  <si>
    <t>411023198901205539</t>
  </si>
  <si>
    <t>13271296370</t>
  </si>
  <si>
    <t>申广涛</t>
  </si>
  <si>
    <t>411082198904144858</t>
  </si>
  <si>
    <t>13460572353</t>
  </si>
  <si>
    <t>李晨旭</t>
  </si>
  <si>
    <t>411122199005201592</t>
  </si>
  <si>
    <t>17634719698</t>
  </si>
  <si>
    <t>寇文朝</t>
  </si>
  <si>
    <t>411002199503192034</t>
  </si>
  <si>
    <t>工艺样品试制员</t>
  </si>
  <si>
    <t>13298256704</t>
  </si>
  <si>
    <t>黄明旭</t>
  </si>
  <si>
    <t>411002198703132031</t>
  </si>
  <si>
    <t>15837465571</t>
  </si>
  <si>
    <t>崔娜</t>
  </si>
  <si>
    <t>411024198308190045</t>
  </si>
  <si>
    <t>15893754357</t>
  </si>
  <si>
    <t>张敏霞</t>
  </si>
  <si>
    <t>412721197712165066</t>
  </si>
  <si>
    <t>13598958350</t>
  </si>
  <si>
    <t>朱东庆</t>
  </si>
  <si>
    <t>411024199911135512</t>
  </si>
  <si>
    <t>17634729172</t>
  </si>
  <si>
    <t>王宇</t>
  </si>
  <si>
    <t>41100219881020255X</t>
  </si>
  <si>
    <t>15103747652</t>
  </si>
  <si>
    <t>安冉</t>
  </si>
  <si>
    <t>411023199311072515</t>
  </si>
  <si>
    <t>王梦涛</t>
  </si>
  <si>
    <t>411023199609292537</t>
  </si>
  <si>
    <t>17639098988</t>
  </si>
  <si>
    <t>李志刚</t>
  </si>
  <si>
    <t>411023197908033069</t>
  </si>
  <si>
    <t>帮厨</t>
  </si>
  <si>
    <t>耿广涛</t>
  </si>
  <si>
    <t>412721198709245019</t>
  </si>
  <si>
    <t>13503943683</t>
  </si>
  <si>
    <t>杜丹华</t>
  </si>
  <si>
    <t>412721198612025028</t>
  </si>
  <si>
    <t>15936932845</t>
  </si>
  <si>
    <t>尚政</t>
  </si>
  <si>
    <t>411023199409142518</t>
  </si>
  <si>
    <t>18697366118</t>
  </si>
  <si>
    <t>雷小南</t>
  </si>
  <si>
    <t>610121197308165331</t>
  </si>
  <si>
    <t>工艺技术员</t>
  </si>
  <si>
    <t>18566020636</t>
  </si>
  <si>
    <t>马晓辉</t>
  </si>
  <si>
    <t>410426198808047513</t>
  </si>
  <si>
    <t>18637453321</t>
  </si>
  <si>
    <t>翟欣蕊</t>
  </si>
  <si>
    <t>411002199705252023</t>
  </si>
  <si>
    <t>电气技术员</t>
  </si>
  <si>
    <t>13782289331</t>
  </si>
  <si>
    <t>李敬沛</t>
  </si>
  <si>
    <t>411002198209093516</t>
  </si>
  <si>
    <t>15939990802</t>
  </si>
  <si>
    <t>忽永磊</t>
  </si>
  <si>
    <t>41102319791123251X</t>
  </si>
  <si>
    <t>13782399533</t>
  </si>
  <si>
    <t>雷鹏明</t>
  </si>
  <si>
    <t>411082199003176638</t>
  </si>
  <si>
    <t>13298455499</t>
  </si>
  <si>
    <t>杨志民</t>
  </si>
  <si>
    <t>41102319870308457X</t>
  </si>
  <si>
    <t>18236832267</t>
  </si>
  <si>
    <t>李梦阳</t>
  </si>
  <si>
    <t>411023199912096555</t>
  </si>
  <si>
    <t>15936387197</t>
  </si>
  <si>
    <t>陈亚伟</t>
  </si>
  <si>
    <t>411023199004155062</t>
  </si>
  <si>
    <t>18339002570</t>
  </si>
  <si>
    <t>崔亚楠</t>
  </si>
  <si>
    <t>41102319921125301X</t>
  </si>
  <si>
    <t>13837434342</t>
  </si>
  <si>
    <t>贾凤之</t>
  </si>
  <si>
    <t>412701198010010624</t>
  </si>
  <si>
    <t>仓管员</t>
  </si>
  <si>
    <t>13782246661</t>
  </si>
  <si>
    <t>靳红娣</t>
  </si>
  <si>
    <t>37293019800227446X</t>
  </si>
  <si>
    <t>17679316283</t>
  </si>
  <si>
    <t>王嵩博</t>
  </si>
  <si>
    <t>410324199506013111</t>
  </si>
  <si>
    <t>13137882092</t>
  </si>
  <si>
    <t>赵文帅</t>
  </si>
  <si>
    <t>412723200010156859</t>
  </si>
  <si>
    <t>装卸工</t>
  </si>
  <si>
    <t>17634384236</t>
  </si>
  <si>
    <t>朱红涛</t>
  </si>
  <si>
    <t>411023198505083058</t>
  </si>
  <si>
    <t>18337491658</t>
  </si>
  <si>
    <t>赵留全</t>
  </si>
  <si>
    <t>412723197007286834</t>
  </si>
  <si>
    <t>18501538408</t>
  </si>
  <si>
    <t>赵宝剑</t>
  </si>
  <si>
    <t>412723199709146958</t>
  </si>
  <si>
    <t>17625385307</t>
  </si>
  <si>
    <t>张秋香</t>
  </si>
  <si>
    <t>411023197412130025</t>
  </si>
  <si>
    <t>食材采购员</t>
  </si>
  <si>
    <t>杜彦娇</t>
  </si>
  <si>
    <t>411023199410172028</t>
  </si>
  <si>
    <t>行政专员</t>
  </si>
  <si>
    <t>祁玲利</t>
  </si>
  <si>
    <t>412724199112101526</t>
  </si>
  <si>
    <t>人事专员</t>
  </si>
  <si>
    <t>刘帅</t>
  </si>
  <si>
    <t>412825199302057919</t>
  </si>
  <si>
    <t>6月-10月</t>
  </si>
  <si>
    <t>18939633117</t>
  </si>
  <si>
    <t>马玉堂</t>
  </si>
  <si>
    <t>412323198207135216</t>
  </si>
  <si>
    <t>结构技术员</t>
  </si>
  <si>
    <t>18003704139</t>
  </si>
  <si>
    <t>王玉生</t>
  </si>
  <si>
    <t>410328198702150579</t>
  </si>
  <si>
    <t>13939021521</t>
  </si>
  <si>
    <t>李新华</t>
  </si>
  <si>
    <t>410826197610181546</t>
  </si>
  <si>
    <t>7月-10月</t>
  </si>
  <si>
    <t>18937482256</t>
  </si>
  <si>
    <t>董银生</t>
  </si>
  <si>
    <t>411002196512091514</t>
  </si>
  <si>
    <t>安保</t>
  </si>
  <si>
    <t>18003997600</t>
  </si>
  <si>
    <t>郭菊花</t>
  </si>
  <si>
    <t>411023197701243106</t>
  </si>
  <si>
    <t>13298211881</t>
  </si>
  <si>
    <t>黄云飞</t>
  </si>
  <si>
    <t>321283199910302816</t>
  </si>
  <si>
    <t>14762394261</t>
  </si>
  <si>
    <t>张磊磊</t>
  </si>
  <si>
    <t>410426198902253057</t>
  </si>
  <si>
    <t>8月-10月</t>
  </si>
  <si>
    <t>刘文静</t>
  </si>
  <si>
    <t>411023198911173083</t>
  </si>
  <si>
    <t>网络推广专员</t>
  </si>
  <si>
    <t>13837424572</t>
  </si>
  <si>
    <t>张鹏</t>
  </si>
  <si>
    <t>411023198903172531</t>
  </si>
  <si>
    <t>13525054724</t>
  </si>
  <si>
    <t>臧云龙</t>
  </si>
  <si>
    <t>411002199101064515</t>
  </si>
  <si>
    <t>质检员</t>
  </si>
  <si>
    <t>9月-10月</t>
  </si>
  <si>
    <t>13733631272</t>
  </si>
  <si>
    <t>寇思军</t>
  </si>
  <si>
    <t>411002196707091530</t>
  </si>
  <si>
    <t>18768830118</t>
  </si>
  <si>
    <t>孙俊杰</t>
  </si>
  <si>
    <t>411023198509292535</t>
  </si>
  <si>
    <t>计划主管</t>
  </si>
  <si>
    <t>18637425506</t>
  </si>
  <si>
    <t>庞雷刚</t>
  </si>
  <si>
    <t>411121199107153214</t>
  </si>
  <si>
    <t>17837428595</t>
  </si>
  <si>
    <t>刘向阳</t>
  </si>
  <si>
    <t>411023199404021012</t>
  </si>
  <si>
    <t>储备干部</t>
  </si>
  <si>
    <t>10月</t>
  </si>
  <si>
    <t>13213397052</t>
  </si>
  <si>
    <t>薛炜炜</t>
  </si>
  <si>
    <t>410182199009150783</t>
  </si>
  <si>
    <t>15136181917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</si>
</sst>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/mm\/dd;@"/>
    <numFmt numFmtId="41" formatCode="_ * #,##0_ ;_ * \-#,##0_ ;_ * &quot;-&quot;_ ;_ @_ "/>
  </numFmts>
  <fonts count="27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5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5" xfId="52"/>
    <cellStyle name="常规 2" xfId="53"/>
    <cellStyle name="常规 3" xfId="54"/>
    <cellStyle name="常规 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tabSelected="1" zoomScale="130" zoomScaleNormal="130" workbookViewId="0">
      <selection activeCell="K1" sqref="K$1:K$1048576"/>
    </sheetView>
  </sheetViews>
  <sheetFormatPr defaultColWidth="9" defaultRowHeight="27" customHeight="1"/>
  <cols>
    <col min="1" max="1" width="7.75" style="2" customWidth="1"/>
    <col min="2" max="2" width="15" style="2" customWidth="1"/>
    <col min="3" max="3" width="7.625" style="2" customWidth="1"/>
    <col min="4" max="4" width="8.25" style="2" customWidth="1"/>
    <col min="5" max="5" width="26.2" style="2" hidden="1" customWidth="1"/>
    <col min="6" max="6" width="26.2" style="2" customWidth="1"/>
    <col min="7" max="7" width="20.1166666666667" style="2" customWidth="1"/>
    <col min="8" max="8" width="23.7416666666667" style="2" customWidth="1"/>
    <col min="9" max="9" width="14.125" style="2" customWidth="1"/>
    <col min="10" max="10" width="19.5" style="2" customWidth="1"/>
    <col min="11" max="11" width="16.25" style="2" hidden="1" customWidth="1"/>
    <col min="12" max="12" width="16.25" style="2" customWidth="1"/>
    <col min="13" max="13" width="12.375" style="2" customWidth="1"/>
    <col min="14" max="16384" width="9" style="2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11</v>
      </c>
      <c r="M3" s="5" t="s">
        <v>12</v>
      </c>
    </row>
    <row r="4" customHeight="1" spans="1:13">
      <c r="A4" s="6">
        <v>1</v>
      </c>
      <c r="B4" s="7" t="s">
        <v>13</v>
      </c>
      <c r="C4" s="7">
        <v>57</v>
      </c>
      <c r="D4" s="7" t="s">
        <v>14</v>
      </c>
      <c r="E4" s="7" t="s">
        <v>15</v>
      </c>
      <c r="F4" s="7" t="str">
        <f>REPLACE(E4,7,8,"********")</f>
        <v>412721********503X</v>
      </c>
      <c r="G4" s="7">
        <v>114</v>
      </c>
      <c r="H4" s="7" t="s">
        <v>16</v>
      </c>
      <c r="I4" s="10" t="s">
        <v>17</v>
      </c>
      <c r="J4" s="7">
        <v>1200</v>
      </c>
      <c r="K4" s="7" t="s">
        <v>18</v>
      </c>
      <c r="L4" s="7" t="str">
        <f>REPLACE(K4,4,4,"****")</f>
        <v>137****3308</v>
      </c>
      <c r="M4" s="11"/>
    </row>
    <row r="5" customHeight="1" spans="1:13">
      <c r="A5" s="6">
        <v>2</v>
      </c>
      <c r="B5" s="7" t="s">
        <v>19</v>
      </c>
      <c r="C5" s="7">
        <v>49</v>
      </c>
      <c r="D5" s="7" t="s">
        <v>14</v>
      </c>
      <c r="E5" s="7" t="s">
        <v>20</v>
      </c>
      <c r="F5" s="7" t="str">
        <f t="shared" ref="F5:F36" si="0">REPLACE(E5,7,8,"********")</f>
        <v>411002********4514</v>
      </c>
      <c r="G5" s="7">
        <v>97</v>
      </c>
      <c r="H5" s="7" t="s">
        <v>16</v>
      </c>
      <c r="I5" s="10" t="s">
        <v>17</v>
      </c>
      <c r="J5" s="7">
        <v>1200</v>
      </c>
      <c r="K5" s="7">
        <v>15939958809</v>
      </c>
      <c r="L5" s="7" t="str">
        <f t="shared" ref="L5:L36" si="1">REPLACE(K5,4,4,"****")</f>
        <v>159****8809</v>
      </c>
      <c r="M5" s="11"/>
    </row>
    <row r="6" customHeight="1" spans="1:13">
      <c r="A6" s="6">
        <v>3</v>
      </c>
      <c r="B6" s="7" t="s">
        <v>21</v>
      </c>
      <c r="C6" s="7">
        <v>40</v>
      </c>
      <c r="D6" s="7" t="s">
        <v>14</v>
      </c>
      <c r="E6" s="7" t="s">
        <v>22</v>
      </c>
      <c r="F6" s="7" t="str">
        <f t="shared" si="0"/>
        <v>411023********2532</v>
      </c>
      <c r="G6" s="7">
        <v>93</v>
      </c>
      <c r="H6" s="7" t="s">
        <v>16</v>
      </c>
      <c r="I6" s="10" t="s">
        <v>17</v>
      </c>
      <c r="J6" s="7">
        <v>1200</v>
      </c>
      <c r="K6" s="7">
        <v>13782291352</v>
      </c>
      <c r="L6" s="7" t="str">
        <f t="shared" si="1"/>
        <v>137****1352</v>
      </c>
      <c r="M6" s="11"/>
    </row>
    <row r="7" customHeight="1" spans="1:13">
      <c r="A7" s="6">
        <v>4</v>
      </c>
      <c r="B7" s="7" t="s">
        <v>23</v>
      </c>
      <c r="C7" s="7">
        <v>45</v>
      </c>
      <c r="D7" s="7" t="s">
        <v>14</v>
      </c>
      <c r="E7" s="7" t="s">
        <v>24</v>
      </c>
      <c r="F7" s="7" t="str">
        <f t="shared" si="0"/>
        <v>411023********3037</v>
      </c>
      <c r="G7" s="7">
        <v>81</v>
      </c>
      <c r="H7" s="7" t="s">
        <v>16</v>
      </c>
      <c r="I7" s="10" t="s">
        <v>17</v>
      </c>
      <c r="J7" s="7">
        <v>1200</v>
      </c>
      <c r="K7" s="7">
        <v>13298218763</v>
      </c>
      <c r="L7" s="7" t="str">
        <f t="shared" si="1"/>
        <v>132****8763</v>
      </c>
      <c r="M7" s="11"/>
    </row>
    <row r="8" customHeight="1" spans="1:13">
      <c r="A8" s="6">
        <v>5</v>
      </c>
      <c r="B8" s="7" t="s">
        <v>25</v>
      </c>
      <c r="C8" s="7">
        <v>45</v>
      </c>
      <c r="D8" s="7" t="s">
        <v>14</v>
      </c>
      <c r="E8" s="7" t="s">
        <v>26</v>
      </c>
      <c r="F8" s="7" t="str">
        <f t="shared" si="0"/>
        <v>411023********277x</v>
      </c>
      <c r="G8" s="7">
        <v>81</v>
      </c>
      <c r="H8" s="7" t="s">
        <v>16</v>
      </c>
      <c r="I8" s="10" t="s">
        <v>17</v>
      </c>
      <c r="J8" s="7">
        <v>1200</v>
      </c>
      <c r="K8" s="7">
        <v>13523287033</v>
      </c>
      <c r="L8" s="7" t="str">
        <f t="shared" si="1"/>
        <v>135****7033</v>
      </c>
      <c r="M8" s="11"/>
    </row>
    <row r="9" customHeight="1" spans="1:13">
      <c r="A9" s="6">
        <v>6</v>
      </c>
      <c r="B9" s="7" t="s">
        <v>27</v>
      </c>
      <c r="C9" s="7">
        <v>41</v>
      </c>
      <c r="D9" s="7" t="s">
        <v>14</v>
      </c>
      <c r="E9" s="7" t="s">
        <v>28</v>
      </c>
      <c r="F9" s="7" t="str">
        <f t="shared" si="0"/>
        <v>411082********8411</v>
      </c>
      <c r="G9" s="7">
        <v>80</v>
      </c>
      <c r="H9" s="7" t="s">
        <v>16</v>
      </c>
      <c r="I9" s="10" t="s">
        <v>17</v>
      </c>
      <c r="J9" s="7">
        <v>1200</v>
      </c>
      <c r="K9" s="7">
        <v>15637489923</v>
      </c>
      <c r="L9" s="7" t="str">
        <f t="shared" si="1"/>
        <v>156****9923</v>
      </c>
      <c r="M9" s="11"/>
    </row>
    <row r="10" customHeight="1" spans="1:13">
      <c r="A10" s="6">
        <v>7</v>
      </c>
      <c r="B10" s="7" t="s">
        <v>29</v>
      </c>
      <c r="C10" s="7">
        <v>51</v>
      </c>
      <c r="D10" s="7" t="s">
        <v>30</v>
      </c>
      <c r="E10" s="7" t="s">
        <v>31</v>
      </c>
      <c r="F10" s="7" t="str">
        <f t="shared" si="0"/>
        <v>411023********2544</v>
      </c>
      <c r="G10" s="7">
        <v>77</v>
      </c>
      <c r="H10" s="7" t="s">
        <v>16</v>
      </c>
      <c r="I10" s="10" t="s">
        <v>17</v>
      </c>
      <c r="J10" s="7">
        <v>1200</v>
      </c>
      <c r="K10" s="7">
        <v>15937422649</v>
      </c>
      <c r="L10" s="7" t="str">
        <f t="shared" si="1"/>
        <v>159****2649</v>
      </c>
      <c r="M10" s="11"/>
    </row>
    <row r="11" customHeight="1" spans="1:13">
      <c r="A11" s="6">
        <v>8</v>
      </c>
      <c r="B11" s="7" t="s">
        <v>32</v>
      </c>
      <c r="C11" s="7">
        <v>46</v>
      </c>
      <c r="D11" s="7" t="s">
        <v>30</v>
      </c>
      <c r="E11" s="7" t="s">
        <v>33</v>
      </c>
      <c r="F11" s="7" t="str">
        <f t="shared" si="0"/>
        <v>411023********254X</v>
      </c>
      <c r="G11" s="7">
        <v>77</v>
      </c>
      <c r="H11" s="7" t="s">
        <v>16</v>
      </c>
      <c r="I11" s="10" t="s">
        <v>17</v>
      </c>
      <c r="J11" s="7">
        <v>1200</v>
      </c>
      <c r="K11" s="7">
        <v>18236804001</v>
      </c>
      <c r="L11" s="7" t="str">
        <f t="shared" si="1"/>
        <v>182****4001</v>
      </c>
      <c r="M11" s="11"/>
    </row>
    <row r="12" customHeight="1" spans="1:13">
      <c r="A12" s="6">
        <v>9</v>
      </c>
      <c r="B12" s="7" t="s">
        <v>34</v>
      </c>
      <c r="C12" s="7">
        <v>41</v>
      </c>
      <c r="D12" s="7" t="s">
        <v>30</v>
      </c>
      <c r="E12" s="7" t="s">
        <v>35</v>
      </c>
      <c r="F12" s="7" t="str">
        <f t="shared" si="0"/>
        <v>411023********2520</v>
      </c>
      <c r="G12" s="7">
        <v>66</v>
      </c>
      <c r="H12" s="7" t="s">
        <v>16</v>
      </c>
      <c r="I12" s="10" t="s">
        <v>17</v>
      </c>
      <c r="J12" s="7">
        <v>1200</v>
      </c>
      <c r="K12" s="7">
        <v>13462135100</v>
      </c>
      <c r="L12" s="7" t="str">
        <f t="shared" si="1"/>
        <v>134****5100</v>
      </c>
      <c r="M12" s="11"/>
    </row>
    <row r="13" customHeight="1" spans="1:13">
      <c r="A13" s="6">
        <v>10</v>
      </c>
      <c r="B13" s="7" t="s">
        <v>36</v>
      </c>
      <c r="C13" s="7">
        <v>33</v>
      </c>
      <c r="D13" s="7" t="s">
        <v>14</v>
      </c>
      <c r="E13" s="7" t="s">
        <v>37</v>
      </c>
      <c r="F13" s="7" t="str">
        <f t="shared" si="0"/>
        <v>411023********2596</v>
      </c>
      <c r="G13" s="7">
        <v>66</v>
      </c>
      <c r="H13" s="7" t="s">
        <v>38</v>
      </c>
      <c r="I13" s="10" t="s">
        <v>17</v>
      </c>
      <c r="J13" s="7">
        <v>1200</v>
      </c>
      <c r="K13" s="7">
        <v>15537446381</v>
      </c>
      <c r="L13" s="7" t="str">
        <f t="shared" si="1"/>
        <v>155****6381</v>
      </c>
      <c r="M13" s="11"/>
    </row>
    <row r="14" customHeight="1" spans="1:13">
      <c r="A14" s="6">
        <v>11</v>
      </c>
      <c r="B14" s="7" t="s">
        <v>39</v>
      </c>
      <c r="C14" s="7">
        <v>33</v>
      </c>
      <c r="D14" s="7" t="s">
        <v>30</v>
      </c>
      <c r="E14" s="7" t="s">
        <v>40</v>
      </c>
      <c r="F14" s="7" t="str">
        <f t="shared" si="0"/>
        <v>450324********5529</v>
      </c>
      <c r="G14" s="7">
        <v>65</v>
      </c>
      <c r="H14" s="7" t="s">
        <v>16</v>
      </c>
      <c r="I14" s="10" t="s">
        <v>17</v>
      </c>
      <c r="J14" s="7">
        <v>1200</v>
      </c>
      <c r="K14" s="7">
        <v>15937400225</v>
      </c>
      <c r="L14" s="7" t="str">
        <f t="shared" si="1"/>
        <v>159****0225</v>
      </c>
      <c r="M14" s="11"/>
    </row>
    <row r="15" customHeight="1" spans="1:13">
      <c r="A15" s="6">
        <v>12</v>
      </c>
      <c r="B15" s="7" t="s">
        <v>41</v>
      </c>
      <c r="C15" s="7">
        <v>49</v>
      </c>
      <c r="D15" s="7" t="s">
        <v>30</v>
      </c>
      <c r="E15" s="7" t="s">
        <v>42</v>
      </c>
      <c r="F15" s="7" t="str">
        <f t="shared" si="0"/>
        <v>411023********2603</v>
      </c>
      <c r="G15" s="7">
        <v>65</v>
      </c>
      <c r="H15" s="7" t="s">
        <v>16</v>
      </c>
      <c r="I15" s="10" t="s">
        <v>17</v>
      </c>
      <c r="J15" s="7">
        <v>1200</v>
      </c>
      <c r="K15" s="7">
        <v>15188538496</v>
      </c>
      <c r="L15" s="7" t="str">
        <f t="shared" si="1"/>
        <v>151****8496</v>
      </c>
      <c r="M15" s="11"/>
    </row>
    <row r="16" customHeight="1" spans="1:13">
      <c r="A16" s="6">
        <v>13</v>
      </c>
      <c r="B16" s="7" t="s">
        <v>43</v>
      </c>
      <c r="C16" s="7">
        <v>43</v>
      </c>
      <c r="D16" s="7" t="s">
        <v>14</v>
      </c>
      <c r="E16" s="7" t="s">
        <v>44</v>
      </c>
      <c r="F16" s="7" t="str">
        <f t="shared" si="0"/>
        <v>411023********3012</v>
      </c>
      <c r="G16" s="7">
        <v>64</v>
      </c>
      <c r="H16" s="7" t="s">
        <v>16</v>
      </c>
      <c r="I16" s="10" t="s">
        <v>17</v>
      </c>
      <c r="J16" s="7">
        <v>1200</v>
      </c>
      <c r="K16" s="7">
        <v>15993673691</v>
      </c>
      <c r="L16" s="7" t="str">
        <f t="shared" si="1"/>
        <v>159****3691</v>
      </c>
      <c r="M16" s="11"/>
    </row>
    <row r="17" customHeight="1" spans="1:13">
      <c r="A17" s="6">
        <v>14</v>
      </c>
      <c r="B17" s="7" t="s">
        <v>45</v>
      </c>
      <c r="C17" s="7">
        <v>45</v>
      </c>
      <c r="D17" s="7" t="s">
        <v>30</v>
      </c>
      <c r="E17" s="7" t="s">
        <v>46</v>
      </c>
      <c r="F17" s="7" t="str">
        <f t="shared" si="0"/>
        <v>411023********3040</v>
      </c>
      <c r="G17" s="7">
        <v>61</v>
      </c>
      <c r="H17" s="7" t="s">
        <v>16</v>
      </c>
      <c r="I17" s="10" t="s">
        <v>17</v>
      </c>
      <c r="J17" s="7">
        <v>1200</v>
      </c>
      <c r="K17" s="7">
        <v>15637453001</v>
      </c>
      <c r="L17" s="7" t="str">
        <f t="shared" si="1"/>
        <v>156****3001</v>
      </c>
      <c r="M17" s="11"/>
    </row>
    <row r="18" s="2" customFormat="1" customHeight="1" spans="1:13">
      <c r="A18" s="6">
        <v>15</v>
      </c>
      <c r="B18" s="7" t="s">
        <v>47</v>
      </c>
      <c r="C18" s="7">
        <v>35</v>
      </c>
      <c r="D18" s="7" t="s">
        <v>14</v>
      </c>
      <c r="E18" s="7" t="s">
        <v>48</v>
      </c>
      <c r="F18" s="7" t="str">
        <f t="shared" si="0"/>
        <v>411023********7039</v>
      </c>
      <c r="G18" s="7">
        <v>59</v>
      </c>
      <c r="H18" s="7" t="s">
        <v>16</v>
      </c>
      <c r="I18" s="10" t="s">
        <v>17</v>
      </c>
      <c r="J18" s="7">
        <v>1200</v>
      </c>
      <c r="K18" s="7">
        <v>18236835037</v>
      </c>
      <c r="L18" s="7" t="str">
        <f t="shared" si="1"/>
        <v>182****5037</v>
      </c>
      <c r="M18" s="11"/>
    </row>
    <row r="19" customHeight="1" spans="1:13">
      <c r="A19" s="6">
        <v>16</v>
      </c>
      <c r="B19" s="7" t="s">
        <v>49</v>
      </c>
      <c r="C19" s="7">
        <v>28</v>
      </c>
      <c r="D19" s="7" t="s">
        <v>14</v>
      </c>
      <c r="E19" s="7" t="s">
        <v>50</v>
      </c>
      <c r="F19" s="7" t="str">
        <f t="shared" si="0"/>
        <v>411082********1239</v>
      </c>
      <c r="G19" s="7">
        <v>57</v>
      </c>
      <c r="H19" s="7" t="s">
        <v>51</v>
      </c>
      <c r="I19" s="10" t="s">
        <v>17</v>
      </c>
      <c r="J19" s="7">
        <v>1200</v>
      </c>
      <c r="K19" s="7">
        <v>13598416713</v>
      </c>
      <c r="L19" s="7" t="str">
        <f t="shared" si="1"/>
        <v>135****6713</v>
      </c>
      <c r="M19" s="11"/>
    </row>
    <row r="20" customHeight="1" spans="1:13">
      <c r="A20" s="6">
        <v>17</v>
      </c>
      <c r="B20" s="7" t="s">
        <v>52</v>
      </c>
      <c r="C20" s="7">
        <v>37</v>
      </c>
      <c r="D20" s="7" t="s">
        <v>14</v>
      </c>
      <c r="E20" s="7" t="s">
        <v>53</v>
      </c>
      <c r="F20" s="7" t="str">
        <f t="shared" si="0"/>
        <v>411122********3011</v>
      </c>
      <c r="G20" s="7">
        <v>54</v>
      </c>
      <c r="H20" s="7" t="s">
        <v>16</v>
      </c>
      <c r="I20" s="10" t="s">
        <v>17</v>
      </c>
      <c r="J20" s="7">
        <v>1200</v>
      </c>
      <c r="K20" s="7">
        <v>13569698672</v>
      </c>
      <c r="L20" s="7" t="str">
        <f t="shared" si="1"/>
        <v>135****8672</v>
      </c>
      <c r="M20" s="11"/>
    </row>
    <row r="21" customHeight="1" spans="1:13">
      <c r="A21" s="6">
        <v>18</v>
      </c>
      <c r="B21" s="7" t="s">
        <v>54</v>
      </c>
      <c r="C21" s="7">
        <v>27</v>
      </c>
      <c r="D21" s="7" t="s">
        <v>14</v>
      </c>
      <c r="E21" s="7" t="s">
        <v>55</v>
      </c>
      <c r="F21" s="7" t="str">
        <f t="shared" si="0"/>
        <v>411023********2550</v>
      </c>
      <c r="G21" s="7">
        <v>48</v>
      </c>
      <c r="H21" s="7" t="s">
        <v>16</v>
      </c>
      <c r="I21" s="10" t="s">
        <v>17</v>
      </c>
      <c r="J21" s="7">
        <v>1200</v>
      </c>
      <c r="K21" s="7" t="s">
        <v>56</v>
      </c>
      <c r="L21" s="7" t="str">
        <f t="shared" si="1"/>
        <v>186****3973</v>
      </c>
      <c r="M21" s="11"/>
    </row>
    <row r="22" s="2" customFormat="1" customHeight="1" spans="1:13">
      <c r="A22" s="6">
        <v>19</v>
      </c>
      <c r="B22" s="7" t="s">
        <v>57</v>
      </c>
      <c r="C22" s="7">
        <v>25</v>
      </c>
      <c r="D22" s="7" t="s">
        <v>14</v>
      </c>
      <c r="E22" s="7" t="s">
        <v>58</v>
      </c>
      <c r="F22" s="7" t="str">
        <f t="shared" si="0"/>
        <v>411023********3558</v>
      </c>
      <c r="G22" s="7">
        <v>40</v>
      </c>
      <c r="H22" s="7" t="s">
        <v>16</v>
      </c>
      <c r="I22" s="10" t="s">
        <v>17</v>
      </c>
      <c r="J22" s="7">
        <v>1200</v>
      </c>
      <c r="K22" s="7" t="s">
        <v>59</v>
      </c>
      <c r="L22" s="7" t="str">
        <f t="shared" si="1"/>
        <v>178****6345</v>
      </c>
      <c r="M22" s="11"/>
    </row>
    <row r="23" customHeight="1" spans="1:13">
      <c r="A23" s="6">
        <v>20</v>
      </c>
      <c r="B23" s="7" t="s">
        <v>60</v>
      </c>
      <c r="C23" s="7">
        <v>35</v>
      </c>
      <c r="D23" s="7" t="s">
        <v>14</v>
      </c>
      <c r="E23" s="7" t="s">
        <v>61</v>
      </c>
      <c r="F23" s="7" t="str">
        <f t="shared" si="0"/>
        <v>411023********3059</v>
      </c>
      <c r="G23" s="7">
        <v>32</v>
      </c>
      <c r="H23" s="7" t="s">
        <v>62</v>
      </c>
      <c r="I23" s="10" t="s">
        <v>17</v>
      </c>
      <c r="J23" s="7">
        <v>1200</v>
      </c>
      <c r="K23" s="7" t="s">
        <v>63</v>
      </c>
      <c r="L23" s="7" t="str">
        <f t="shared" si="1"/>
        <v>139****0744</v>
      </c>
      <c r="M23" s="11"/>
    </row>
    <row r="24" customHeight="1" spans="1:13">
      <c r="A24" s="6">
        <v>21</v>
      </c>
      <c r="B24" s="7" t="s">
        <v>64</v>
      </c>
      <c r="C24" s="7">
        <v>39</v>
      </c>
      <c r="D24" s="7" t="s">
        <v>14</v>
      </c>
      <c r="E24" s="7" t="s">
        <v>65</v>
      </c>
      <c r="F24" s="7" t="str">
        <f t="shared" si="0"/>
        <v>411023********3531</v>
      </c>
      <c r="G24" s="7">
        <v>24</v>
      </c>
      <c r="H24" s="7" t="s">
        <v>66</v>
      </c>
      <c r="I24" s="10" t="s">
        <v>17</v>
      </c>
      <c r="J24" s="7">
        <v>1200</v>
      </c>
      <c r="K24" s="7" t="s">
        <v>67</v>
      </c>
      <c r="L24" s="7" t="str">
        <f t="shared" si="1"/>
        <v>151****6200</v>
      </c>
      <c r="M24" s="11"/>
    </row>
    <row r="25" customHeight="1" spans="1:13">
      <c r="A25" s="6">
        <v>22</v>
      </c>
      <c r="B25" s="7" t="s">
        <v>68</v>
      </c>
      <c r="C25" s="7">
        <v>43</v>
      </c>
      <c r="D25" s="7" t="s">
        <v>30</v>
      </c>
      <c r="E25" s="7" t="s">
        <v>69</v>
      </c>
      <c r="F25" s="7" t="str">
        <f t="shared" si="0"/>
        <v>411023********3547</v>
      </c>
      <c r="G25" s="7">
        <v>23</v>
      </c>
      <c r="H25" s="7" t="s">
        <v>16</v>
      </c>
      <c r="I25" s="10" t="s">
        <v>17</v>
      </c>
      <c r="J25" s="7">
        <v>1200</v>
      </c>
      <c r="K25" s="7" t="s">
        <v>70</v>
      </c>
      <c r="L25" s="7" t="str">
        <f t="shared" si="1"/>
        <v>136****5186</v>
      </c>
      <c r="M25" s="11"/>
    </row>
    <row r="26" customHeight="1" spans="1:13">
      <c r="A26" s="6">
        <v>23</v>
      </c>
      <c r="B26" s="7" t="s">
        <v>71</v>
      </c>
      <c r="C26" s="7">
        <v>48</v>
      </c>
      <c r="D26" s="7" t="s">
        <v>30</v>
      </c>
      <c r="E26" s="7" t="s">
        <v>72</v>
      </c>
      <c r="F26" s="7" t="str">
        <f t="shared" si="0"/>
        <v>411023********2044</v>
      </c>
      <c r="G26" s="7">
        <v>21</v>
      </c>
      <c r="H26" s="7" t="s">
        <v>16</v>
      </c>
      <c r="I26" s="10" t="s">
        <v>17</v>
      </c>
      <c r="J26" s="7">
        <v>1200</v>
      </c>
      <c r="K26" s="7">
        <v>13569914749</v>
      </c>
      <c r="L26" s="7" t="str">
        <f t="shared" si="1"/>
        <v>135****4749</v>
      </c>
      <c r="M26" s="11"/>
    </row>
    <row r="27" customHeight="1" spans="1:13">
      <c r="A27" s="6">
        <v>24</v>
      </c>
      <c r="B27" s="7" t="s">
        <v>73</v>
      </c>
      <c r="C27" s="7">
        <v>29</v>
      </c>
      <c r="D27" s="7" t="s">
        <v>14</v>
      </c>
      <c r="E27" s="7" t="s">
        <v>74</v>
      </c>
      <c r="F27" s="7" t="str">
        <f t="shared" si="0"/>
        <v>411023********3034</v>
      </c>
      <c r="G27" s="7">
        <v>21</v>
      </c>
      <c r="H27" s="7" t="s">
        <v>16</v>
      </c>
      <c r="I27" s="10" t="s">
        <v>17</v>
      </c>
      <c r="J27" s="7">
        <v>1200</v>
      </c>
      <c r="K27" s="7" t="s">
        <v>75</v>
      </c>
      <c r="L27" s="7" t="str">
        <f t="shared" si="1"/>
        <v>152****0296</v>
      </c>
      <c r="M27" s="11"/>
    </row>
    <row r="28" customHeight="1" spans="1:13">
      <c r="A28" s="6">
        <v>25</v>
      </c>
      <c r="B28" s="7" t="s">
        <v>76</v>
      </c>
      <c r="C28" s="7">
        <v>29</v>
      </c>
      <c r="D28" s="7" t="s">
        <v>14</v>
      </c>
      <c r="E28" s="7" t="s">
        <v>77</v>
      </c>
      <c r="F28" s="7" t="str">
        <f t="shared" si="0"/>
        <v>411081********2891</v>
      </c>
      <c r="G28" s="7">
        <v>21</v>
      </c>
      <c r="H28" s="7" t="s">
        <v>16</v>
      </c>
      <c r="I28" s="10" t="s">
        <v>17</v>
      </c>
      <c r="J28" s="7">
        <v>1200</v>
      </c>
      <c r="K28" s="7" t="s">
        <v>78</v>
      </c>
      <c r="L28" s="7" t="str">
        <f t="shared" si="1"/>
        <v>159****2295</v>
      </c>
      <c r="M28" s="11"/>
    </row>
    <row r="29" customHeight="1" spans="1:13">
      <c r="A29" s="6">
        <v>26</v>
      </c>
      <c r="B29" s="7" t="s">
        <v>79</v>
      </c>
      <c r="C29" s="7">
        <v>26</v>
      </c>
      <c r="D29" s="7" t="s">
        <v>14</v>
      </c>
      <c r="E29" s="7" t="s">
        <v>80</v>
      </c>
      <c r="F29" s="7" t="str">
        <f t="shared" si="0"/>
        <v>411621********3032</v>
      </c>
      <c r="G29" s="7">
        <v>21</v>
      </c>
      <c r="H29" s="7" t="s">
        <v>81</v>
      </c>
      <c r="I29" s="10" t="s">
        <v>17</v>
      </c>
      <c r="J29" s="7">
        <v>1200</v>
      </c>
      <c r="K29" s="7" t="s">
        <v>82</v>
      </c>
      <c r="L29" s="7" t="str">
        <f t="shared" si="1"/>
        <v>182****6192</v>
      </c>
      <c r="M29" s="11"/>
    </row>
    <row r="30" customHeight="1" spans="1:13">
      <c r="A30" s="6">
        <v>27</v>
      </c>
      <c r="B30" s="7" t="s">
        <v>83</v>
      </c>
      <c r="C30" s="7">
        <v>31</v>
      </c>
      <c r="D30" s="7" t="s">
        <v>14</v>
      </c>
      <c r="E30" s="7" t="s">
        <v>84</v>
      </c>
      <c r="F30" s="7" t="str">
        <f t="shared" si="0"/>
        <v>411023********5539</v>
      </c>
      <c r="G30" s="7">
        <v>20</v>
      </c>
      <c r="H30" s="7" t="s">
        <v>16</v>
      </c>
      <c r="I30" s="10" t="s">
        <v>17</v>
      </c>
      <c r="J30" s="7">
        <v>1200</v>
      </c>
      <c r="K30" s="7" t="s">
        <v>85</v>
      </c>
      <c r="L30" s="7" t="str">
        <f t="shared" si="1"/>
        <v>132****6370</v>
      </c>
      <c r="M30" s="11"/>
    </row>
    <row r="31" customHeight="1" spans="1:13">
      <c r="A31" s="6">
        <v>28</v>
      </c>
      <c r="B31" s="7" t="s">
        <v>86</v>
      </c>
      <c r="C31" s="7">
        <v>31</v>
      </c>
      <c r="D31" s="7" t="s">
        <v>14</v>
      </c>
      <c r="E31" s="7" t="s">
        <v>87</v>
      </c>
      <c r="F31" s="7" t="str">
        <f t="shared" si="0"/>
        <v>411082********4858</v>
      </c>
      <c r="G31" s="7">
        <v>20</v>
      </c>
      <c r="H31" s="7" t="s">
        <v>16</v>
      </c>
      <c r="I31" s="10" t="s">
        <v>17</v>
      </c>
      <c r="J31" s="7">
        <v>1200</v>
      </c>
      <c r="K31" s="7" t="s">
        <v>88</v>
      </c>
      <c r="L31" s="7" t="str">
        <f t="shared" si="1"/>
        <v>134****2353</v>
      </c>
      <c r="M31" s="11"/>
    </row>
    <row r="32" customHeight="1" spans="1:13">
      <c r="A32" s="6">
        <v>29</v>
      </c>
      <c r="B32" s="7" t="s">
        <v>89</v>
      </c>
      <c r="C32" s="7">
        <v>30</v>
      </c>
      <c r="D32" s="7" t="s">
        <v>14</v>
      </c>
      <c r="E32" s="7" t="s">
        <v>90</v>
      </c>
      <c r="F32" s="7" t="str">
        <f t="shared" si="0"/>
        <v>411122********1592</v>
      </c>
      <c r="G32" s="7">
        <v>20</v>
      </c>
      <c r="H32" s="7" t="s">
        <v>51</v>
      </c>
      <c r="I32" s="10" t="s">
        <v>17</v>
      </c>
      <c r="J32" s="7">
        <v>1200</v>
      </c>
      <c r="K32" s="7" t="s">
        <v>91</v>
      </c>
      <c r="L32" s="7" t="str">
        <f t="shared" si="1"/>
        <v>176****9698</v>
      </c>
      <c r="M32" s="11"/>
    </row>
    <row r="33" customHeight="1" spans="1:13">
      <c r="A33" s="6">
        <v>30</v>
      </c>
      <c r="B33" s="7" t="s">
        <v>92</v>
      </c>
      <c r="C33" s="7">
        <v>25</v>
      </c>
      <c r="D33" s="7" t="s">
        <v>14</v>
      </c>
      <c r="E33" s="7" t="s">
        <v>93</v>
      </c>
      <c r="F33" s="7" t="str">
        <f t="shared" si="0"/>
        <v>411002********2034</v>
      </c>
      <c r="G33" s="7">
        <v>19</v>
      </c>
      <c r="H33" s="7" t="s">
        <v>94</v>
      </c>
      <c r="I33" s="10" t="s">
        <v>17</v>
      </c>
      <c r="J33" s="7">
        <v>1200</v>
      </c>
      <c r="K33" s="7" t="s">
        <v>95</v>
      </c>
      <c r="L33" s="7" t="str">
        <f t="shared" si="1"/>
        <v>132****6704</v>
      </c>
      <c r="M33" s="11"/>
    </row>
    <row r="34" s="2" customFormat="1" customHeight="1" spans="1:13">
      <c r="A34" s="6">
        <v>31</v>
      </c>
      <c r="B34" s="7" t="s">
        <v>96</v>
      </c>
      <c r="C34" s="7">
        <v>33</v>
      </c>
      <c r="D34" s="7" t="s">
        <v>14</v>
      </c>
      <c r="E34" s="7" t="s">
        <v>97</v>
      </c>
      <c r="F34" s="7" t="str">
        <f t="shared" si="0"/>
        <v>411002********2031</v>
      </c>
      <c r="G34" s="7">
        <v>17</v>
      </c>
      <c r="H34" s="7" t="s">
        <v>51</v>
      </c>
      <c r="I34" s="10" t="s">
        <v>17</v>
      </c>
      <c r="J34" s="7">
        <v>1200</v>
      </c>
      <c r="K34" s="7" t="s">
        <v>98</v>
      </c>
      <c r="L34" s="7" t="str">
        <f t="shared" si="1"/>
        <v>158****5571</v>
      </c>
      <c r="M34" s="11"/>
    </row>
    <row r="35" customHeight="1" spans="1:13">
      <c r="A35" s="6">
        <v>32</v>
      </c>
      <c r="B35" s="7" t="s">
        <v>99</v>
      </c>
      <c r="C35" s="7">
        <v>37</v>
      </c>
      <c r="D35" s="7" t="s">
        <v>30</v>
      </c>
      <c r="E35" s="7" t="s">
        <v>100</v>
      </c>
      <c r="F35" s="7" t="str">
        <f t="shared" si="0"/>
        <v>411024********0045</v>
      </c>
      <c r="G35" s="7">
        <v>16</v>
      </c>
      <c r="H35" s="7" t="s">
        <v>16</v>
      </c>
      <c r="I35" s="10" t="s">
        <v>17</v>
      </c>
      <c r="J35" s="7">
        <v>1200</v>
      </c>
      <c r="K35" s="7" t="s">
        <v>101</v>
      </c>
      <c r="L35" s="7" t="str">
        <f t="shared" si="1"/>
        <v>158****4357</v>
      </c>
      <c r="M35" s="11"/>
    </row>
    <row r="36" customHeight="1" spans="1:13">
      <c r="A36" s="6">
        <v>33</v>
      </c>
      <c r="B36" s="7" t="s">
        <v>102</v>
      </c>
      <c r="C36" s="7">
        <v>42</v>
      </c>
      <c r="D36" s="7" t="s">
        <v>30</v>
      </c>
      <c r="E36" s="7" t="s">
        <v>103</v>
      </c>
      <c r="F36" s="7" t="str">
        <f t="shared" si="0"/>
        <v>412721********5066</v>
      </c>
      <c r="G36" s="7">
        <v>16</v>
      </c>
      <c r="H36" s="7" t="s">
        <v>16</v>
      </c>
      <c r="I36" s="10" t="s">
        <v>17</v>
      </c>
      <c r="J36" s="7">
        <v>1200</v>
      </c>
      <c r="K36" s="7" t="s">
        <v>104</v>
      </c>
      <c r="L36" s="7" t="str">
        <f t="shared" si="1"/>
        <v>135****8350</v>
      </c>
      <c r="M36" s="11"/>
    </row>
    <row r="37" customHeight="1" spans="1:13">
      <c r="A37" s="6">
        <v>34</v>
      </c>
      <c r="B37" s="7" t="s">
        <v>105</v>
      </c>
      <c r="C37" s="7">
        <v>21</v>
      </c>
      <c r="D37" s="7" t="s">
        <v>14</v>
      </c>
      <c r="E37" s="7" t="s">
        <v>106</v>
      </c>
      <c r="F37" s="7" t="str">
        <f t="shared" ref="F37:F68" si="2">REPLACE(E37,7,8,"********")</f>
        <v>411024********5512</v>
      </c>
      <c r="G37" s="7">
        <v>14</v>
      </c>
      <c r="H37" s="7" t="s">
        <v>51</v>
      </c>
      <c r="I37" s="10" t="s">
        <v>17</v>
      </c>
      <c r="J37" s="7">
        <v>1200</v>
      </c>
      <c r="K37" s="7" t="s">
        <v>107</v>
      </c>
      <c r="L37" s="7" t="str">
        <f t="shared" ref="L37:L68" si="3">REPLACE(K37,4,4,"****")</f>
        <v>176****9172</v>
      </c>
      <c r="M37" s="11"/>
    </row>
    <row r="38" customHeight="1" spans="1:13">
      <c r="A38" s="6">
        <v>35</v>
      </c>
      <c r="B38" s="7" t="s">
        <v>108</v>
      </c>
      <c r="C38" s="7">
        <v>32</v>
      </c>
      <c r="D38" s="7" t="s">
        <v>14</v>
      </c>
      <c r="E38" s="7" t="s">
        <v>109</v>
      </c>
      <c r="F38" s="7" t="str">
        <f t="shared" si="2"/>
        <v>411002********255X</v>
      </c>
      <c r="G38" s="7">
        <v>14</v>
      </c>
      <c r="H38" s="7" t="s">
        <v>51</v>
      </c>
      <c r="I38" s="10" t="s">
        <v>17</v>
      </c>
      <c r="J38" s="7">
        <v>1200</v>
      </c>
      <c r="K38" s="7" t="s">
        <v>110</v>
      </c>
      <c r="L38" s="7" t="str">
        <f t="shared" si="3"/>
        <v>151****7652</v>
      </c>
      <c r="M38" s="11"/>
    </row>
    <row r="39" s="2" customFormat="1" customHeight="1" spans="1:13">
      <c r="A39" s="6">
        <v>36</v>
      </c>
      <c r="B39" s="7" t="s">
        <v>111</v>
      </c>
      <c r="C39" s="7">
        <v>27</v>
      </c>
      <c r="D39" s="7" t="s">
        <v>14</v>
      </c>
      <c r="E39" s="7" t="s">
        <v>112</v>
      </c>
      <c r="F39" s="7" t="str">
        <f t="shared" si="2"/>
        <v>411023********2515</v>
      </c>
      <c r="G39" s="7">
        <v>14</v>
      </c>
      <c r="H39" s="7" t="s">
        <v>16</v>
      </c>
      <c r="I39" s="10" t="s">
        <v>17</v>
      </c>
      <c r="J39" s="7">
        <v>1200</v>
      </c>
      <c r="K39" s="7">
        <v>15603851978</v>
      </c>
      <c r="L39" s="7" t="str">
        <f t="shared" si="3"/>
        <v>156****1978</v>
      </c>
      <c r="M39" s="11"/>
    </row>
    <row r="40" s="2" customFormat="1" customHeight="1" spans="1:13">
      <c r="A40" s="6">
        <v>37</v>
      </c>
      <c r="B40" s="7" t="s">
        <v>113</v>
      </c>
      <c r="C40" s="7">
        <v>24</v>
      </c>
      <c r="D40" s="7" t="s">
        <v>14</v>
      </c>
      <c r="E40" s="7" t="s">
        <v>114</v>
      </c>
      <c r="F40" s="7" t="str">
        <f t="shared" si="2"/>
        <v>411023********2537</v>
      </c>
      <c r="G40" s="7">
        <v>13</v>
      </c>
      <c r="H40" s="7" t="s">
        <v>16</v>
      </c>
      <c r="I40" s="10" t="s">
        <v>17</v>
      </c>
      <c r="J40" s="7">
        <v>1200</v>
      </c>
      <c r="K40" s="7" t="s">
        <v>115</v>
      </c>
      <c r="L40" s="7" t="str">
        <f t="shared" si="3"/>
        <v>176****8988</v>
      </c>
      <c r="M40" s="11"/>
    </row>
    <row r="41" s="2" customFormat="1" customHeight="1" spans="1:13">
      <c r="A41" s="6">
        <v>38</v>
      </c>
      <c r="B41" s="7" t="s">
        <v>116</v>
      </c>
      <c r="C41" s="7">
        <v>41</v>
      </c>
      <c r="D41" s="7" t="s">
        <v>30</v>
      </c>
      <c r="E41" s="7" t="s">
        <v>117</v>
      </c>
      <c r="F41" s="7" t="str">
        <f t="shared" si="2"/>
        <v>411023********3069</v>
      </c>
      <c r="G41" s="7">
        <v>12</v>
      </c>
      <c r="H41" s="7" t="s">
        <v>118</v>
      </c>
      <c r="I41" s="10" t="s">
        <v>17</v>
      </c>
      <c r="J41" s="7">
        <v>1200</v>
      </c>
      <c r="K41" s="7">
        <v>15993661550</v>
      </c>
      <c r="L41" s="7" t="str">
        <f t="shared" si="3"/>
        <v>159****1550</v>
      </c>
      <c r="M41" s="11"/>
    </row>
    <row r="42" s="2" customFormat="1" customHeight="1" spans="1:13">
      <c r="A42" s="6">
        <v>39</v>
      </c>
      <c r="B42" s="7" t="s">
        <v>119</v>
      </c>
      <c r="C42" s="7">
        <v>33</v>
      </c>
      <c r="D42" s="7" t="s">
        <v>14</v>
      </c>
      <c r="E42" s="7" t="s">
        <v>120</v>
      </c>
      <c r="F42" s="7" t="str">
        <f t="shared" si="2"/>
        <v>412721********5019</v>
      </c>
      <c r="G42" s="7">
        <v>12</v>
      </c>
      <c r="H42" s="7" t="s">
        <v>16</v>
      </c>
      <c r="I42" s="10" t="s">
        <v>17</v>
      </c>
      <c r="J42" s="7">
        <v>1200</v>
      </c>
      <c r="K42" s="7" t="s">
        <v>121</v>
      </c>
      <c r="L42" s="7" t="str">
        <f t="shared" si="3"/>
        <v>135****3683</v>
      </c>
      <c r="M42" s="11"/>
    </row>
    <row r="43" customHeight="1" spans="1:13">
      <c r="A43" s="6">
        <v>40</v>
      </c>
      <c r="B43" s="7" t="s">
        <v>122</v>
      </c>
      <c r="C43" s="7">
        <v>34</v>
      </c>
      <c r="D43" s="7" t="s">
        <v>30</v>
      </c>
      <c r="E43" s="7" t="s">
        <v>123</v>
      </c>
      <c r="F43" s="7" t="str">
        <f t="shared" si="2"/>
        <v>412721********5028</v>
      </c>
      <c r="G43" s="7">
        <v>12</v>
      </c>
      <c r="H43" s="7" t="s">
        <v>16</v>
      </c>
      <c r="I43" s="10" t="s">
        <v>17</v>
      </c>
      <c r="J43" s="7">
        <v>1200</v>
      </c>
      <c r="K43" s="7" t="s">
        <v>124</v>
      </c>
      <c r="L43" s="7" t="str">
        <f t="shared" si="3"/>
        <v>159****2845</v>
      </c>
      <c r="M43" s="11"/>
    </row>
    <row r="44" customHeight="1" spans="1:13">
      <c r="A44" s="6">
        <v>41</v>
      </c>
      <c r="B44" s="7" t="s">
        <v>125</v>
      </c>
      <c r="C44" s="7">
        <v>26</v>
      </c>
      <c r="D44" s="7" t="s">
        <v>14</v>
      </c>
      <c r="E44" s="7" t="s">
        <v>126</v>
      </c>
      <c r="F44" s="7" t="str">
        <f t="shared" si="2"/>
        <v>411023********2518</v>
      </c>
      <c r="G44" s="7">
        <v>12</v>
      </c>
      <c r="H44" s="7" t="s">
        <v>16</v>
      </c>
      <c r="I44" s="10" t="s">
        <v>17</v>
      </c>
      <c r="J44" s="7">
        <v>1200</v>
      </c>
      <c r="K44" s="7" t="s">
        <v>127</v>
      </c>
      <c r="L44" s="7" t="str">
        <f t="shared" si="3"/>
        <v>186****6118</v>
      </c>
      <c r="M44" s="11"/>
    </row>
    <row r="45" customHeight="1" spans="1:13">
      <c r="A45" s="6">
        <v>42</v>
      </c>
      <c r="B45" s="7" t="s">
        <v>128</v>
      </c>
      <c r="C45" s="7">
        <v>47</v>
      </c>
      <c r="D45" s="7" t="s">
        <v>14</v>
      </c>
      <c r="E45" s="7" t="s">
        <v>129</v>
      </c>
      <c r="F45" s="7" t="str">
        <f t="shared" si="2"/>
        <v>610121********5331</v>
      </c>
      <c r="G45" s="7">
        <v>12</v>
      </c>
      <c r="H45" s="7" t="s">
        <v>130</v>
      </c>
      <c r="I45" s="10" t="s">
        <v>17</v>
      </c>
      <c r="J45" s="7">
        <v>1200</v>
      </c>
      <c r="K45" s="7" t="s">
        <v>131</v>
      </c>
      <c r="L45" s="7" t="str">
        <f t="shared" si="3"/>
        <v>185****0636</v>
      </c>
      <c r="M45" s="11"/>
    </row>
    <row r="46" customHeight="1" spans="1:13">
      <c r="A46" s="6">
        <v>43</v>
      </c>
      <c r="B46" s="7" t="s">
        <v>132</v>
      </c>
      <c r="C46" s="7">
        <v>32</v>
      </c>
      <c r="D46" s="7" t="s">
        <v>14</v>
      </c>
      <c r="E46" s="7" t="s">
        <v>133</v>
      </c>
      <c r="F46" s="7" t="str">
        <f t="shared" si="2"/>
        <v>410426********7513</v>
      </c>
      <c r="G46" s="7">
        <v>9</v>
      </c>
      <c r="H46" s="7" t="s">
        <v>51</v>
      </c>
      <c r="I46" s="10" t="s">
        <v>17</v>
      </c>
      <c r="J46" s="7">
        <v>1200</v>
      </c>
      <c r="K46" s="7" t="s">
        <v>134</v>
      </c>
      <c r="L46" s="7" t="str">
        <f t="shared" si="3"/>
        <v>186****3321</v>
      </c>
      <c r="M46" s="11"/>
    </row>
    <row r="47" customHeight="1" spans="1:13">
      <c r="A47" s="6">
        <v>44</v>
      </c>
      <c r="B47" s="7" t="s">
        <v>135</v>
      </c>
      <c r="C47" s="7">
        <v>23</v>
      </c>
      <c r="D47" s="7" t="s">
        <v>30</v>
      </c>
      <c r="E47" s="7" t="s">
        <v>136</v>
      </c>
      <c r="F47" s="7" t="str">
        <f t="shared" si="2"/>
        <v>411002********2023</v>
      </c>
      <c r="G47" s="7">
        <v>8</v>
      </c>
      <c r="H47" s="7" t="s">
        <v>137</v>
      </c>
      <c r="I47" s="10" t="s">
        <v>17</v>
      </c>
      <c r="J47" s="7">
        <v>1200</v>
      </c>
      <c r="K47" s="7" t="s">
        <v>138</v>
      </c>
      <c r="L47" s="7" t="str">
        <f t="shared" si="3"/>
        <v>137****9331</v>
      </c>
      <c r="M47" s="11"/>
    </row>
    <row r="48" customHeight="1" spans="1:13">
      <c r="A48" s="6">
        <v>45</v>
      </c>
      <c r="B48" s="7" t="s">
        <v>139</v>
      </c>
      <c r="C48" s="7">
        <v>38</v>
      </c>
      <c r="D48" s="7" t="s">
        <v>14</v>
      </c>
      <c r="E48" s="7" t="s">
        <v>140</v>
      </c>
      <c r="F48" s="7" t="str">
        <f t="shared" si="2"/>
        <v>411002********3516</v>
      </c>
      <c r="G48" s="7">
        <v>8</v>
      </c>
      <c r="H48" s="7" t="s">
        <v>16</v>
      </c>
      <c r="I48" s="10" t="s">
        <v>17</v>
      </c>
      <c r="J48" s="7">
        <v>1200</v>
      </c>
      <c r="K48" s="7" t="s">
        <v>141</v>
      </c>
      <c r="L48" s="7" t="str">
        <f t="shared" si="3"/>
        <v>159****0802</v>
      </c>
      <c r="M48" s="11"/>
    </row>
    <row r="49" customHeight="1" spans="1:13">
      <c r="A49" s="6">
        <v>46</v>
      </c>
      <c r="B49" s="7" t="s">
        <v>142</v>
      </c>
      <c r="C49" s="7">
        <v>41</v>
      </c>
      <c r="D49" s="7" t="s">
        <v>14</v>
      </c>
      <c r="E49" s="7" t="s">
        <v>143</v>
      </c>
      <c r="F49" s="7" t="str">
        <f t="shared" si="2"/>
        <v>411023********251X</v>
      </c>
      <c r="G49" s="7">
        <v>8</v>
      </c>
      <c r="H49" s="7" t="s">
        <v>16</v>
      </c>
      <c r="I49" s="10" t="s">
        <v>17</v>
      </c>
      <c r="J49" s="7">
        <v>1200</v>
      </c>
      <c r="K49" s="7" t="s">
        <v>144</v>
      </c>
      <c r="L49" s="7" t="str">
        <f t="shared" si="3"/>
        <v>137****9533</v>
      </c>
      <c r="M49" s="11"/>
    </row>
    <row r="50" customHeight="1" spans="1:13">
      <c r="A50" s="6">
        <v>47</v>
      </c>
      <c r="B50" s="7" t="s">
        <v>145</v>
      </c>
      <c r="C50" s="7">
        <v>30</v>
      </c>
      <c r="D50" s="7" t="s">
        <v>14</v>
      </c>
      <c r="E50" s="7" t="s">
        <v>146</v>
      </c>
      <c r="F50" s="7" t="str">
        <f t="shared" si="2"/>
        <v>411082********6638</v>
      </c>
      <c r="G50" s="7">
        <v>8</v>
      </c>
      <c r="H50" s="7" t="s">
        <v>51</v>
      </c>
      <c r="I50" s="10" t="s">
        <v>17</v>
      </c>
      <c r="J50" s="7">
        <v>1200</v>
      </c>
      <c r="K50" s="7" t="s">
        <v>147</v>
      </c>
      <c r="L50" s="7" t="str">
        <f t="shared" si="3"/>
        <v>132****5499</v>
      </c>
      <c r="M50" s="11"/>
    </row>
    <row r="51" s="2" customFormat="1" customHeight="1" spans="1:13">
      <c r="A51" s="6">
        <v>48</v>
      </c>
      <c r="B51" s="7" t="s">
        <v>148</v>
      </c>
      <c r="C51" s="7">
        <v>33</v>
      </c>
      <c r="D51" s="7" t="s">
        <v>14</v>
      </c>
      <c r="E51" s="7" t="s">
        <v>149</v>
      </c>
      <c r="F51" s="7" t="str">
        <f t="shared" si="2"/>
        <v>411023********457X</v>
      </c>
      <c r="G51" s="7">
        <v>8</v>
      </c>
      <c r="H51" s="7" t="s">
        <v>16</v>
      </c>
      <c r="I51" s="10" t="s">
        <v>17</v>
      </c>
      <c r="J51" s="7">
        <v>1200</v>
      </c>
      <c r="K51" s="7" t="s">
        <v>150</v>
      </c>
      <c r="L51" s="7" t="str">
        <f t="shared" si="3"/>
        <v>182****2267</v>
      </c>
      <c r="M51" s="11"/>
    </row>
    <row r="52" customHeight="1" spans="1:13">
      <c r="A52" s="6">
        <v>49</v>
      </c>
      <c r="B52" s="7" t="s">
        <v>151</v>
      </c>
      <c r="C52" s="7">
        <v>20</v>
      </c>
      <c r="D52" s="7" t="s">
        <v>14</v>
      </c>
      <c r="E52" s="7" t="s">
        <v>152</v>
      </c>
      <c r="F52" s="7" t="str">
        <f t="shared" si="2"/>
        <v>411023********6555</v>
      </c>
      <c r="G52" s="7">
        <v>8</v>
      </c>
      <c r="H52" s="7" t="s">
        <v>16</v>
      </c>
      <c r="I52" s="10" t="s">
        <v>17</v>
      </c>
      <c r="J52" s="7">
        <v>1200</v>
      </c>
      <c r="K52" s="7" t="s">
        <v>153</v>
      </c>
      <c r="L52" s="7" t="str">
        <f t="shared" si="3"/>
        <v>159****7197</v>
      </c>
      <c r="M52" s="11"/>
    </row>
    <row r="53" customHeight="1" spans="1:13">
      <c r="A53" s="6">
        <v>50</v>
      </c>
      <c r="B53" s="7" t="s">
        <v>154</v>
      </c>
      <c r="C53" s="7">
        <v>30</v>
      </c>
      <c r="D53" s="7" t="s">
        <v>30</v>
      </c>
      <c r="E53" s="7" t="s">
        <v>155</v>
      </c>
      <c r="F53" s="7" t="str">
        <f t="shared" si="2"/>
        <v>411023********5062</v>
      </c>
      <c r="G53" s="7">
        <v>8</v>
      </c>
      <c r="H53" s="7" t="s">
        <v>81</v>
      </c>
      <c r="I53" s="10" t="s">
        <v>17</v>
      </c>
      <c r="J53" s="7">
        <v>1200</v>
      </c>
      <c r="K53" s="7" t="s">
        <v>156</v>
      </c>
      <c r="L53" s="7" t="str">
        <f t="shared" si="3"/>
        <v>183****2570</v>
      </c>
      <c r="M53" s="11"/>
    </row>
    <row r="54" customHeight="1" spans="1:13">
      <c r="A54" s="6">
        <v>51</v>
      </c>
      <c r="B54" s="7" t="s">
        <v>157</v>
      </c>
      <c r="C54" s="7">
        <v>28</v>
      </c>
      <c r="D54" s="7" t="s">
        <v>14</v>
      </c>
      <c r="E54" s="7" t="s">
        <v>158</v>
      </c>
      <c r="F54" s="7" t="str">
        <f t="shared" si="2"/>
        <v>411023********301X</v>
      </c>
      <c r="G54" s="7">
        <v>8</v>
      </c>
      <c r="H54" s="7" t="s">
        <v>16</v>
      </c>
      <c r="I54" s="10" t="s">
        <v>17</v>
      </c>
      <c r="J54" s="7">
        <v>1200</v>
      </c>
      <c r="K54" s="7" t="s">
        <v>159</v>
      </c>
      <c r="L54" s="7" t="str">
        <f t="shared" si="3"/>
        <v>138****4342</v>
      </c>
      <c r="M54" s="11"/>
    </row>
    <row r="55" customHeight="1" spans="1:13">
      <c r="A55" s="6">
        <v>52</v>
      </c>
      <c r="B55" s="7" t="s">
        <v>160</v>
      </c>
      <c r="C55" s="7">
        <v>40</v>
      </c>
      <c r="D55" s="7" t="s">
        <v>30</v>
      </c>
      <c r="E55" s="7" t="s">
        <v>161</v>
      </c>
      <c r="F55" s="7" t="str">
        <f t="shared" si="2"/>
        <v>412701********0624</v>
      </c>
      <c r="G55" s="7">
        <v>8</v>
      </c>
      <c r="H55" s="7" t="s">
        <v>162</v>
      </c>
      <c r="I55" s="10" t="s">
        <v>17</v>
      </c>
      <c r="J55" s="7">
        <v>1200</v>
      </c>
      <c r="K55" s="7" t="s">
        <v>163</v>
      </c>
      <c r="L55" s="7" t="str">
        <f t="shared" si="3"/>
        <v>137****6661</v>
      </c>
      <c r="M55" s="11"/>
    </row>
    <row r="56" customHeight="1" spans="1:13">
      <c r="A56" s="6">
        <v>53</v>
      </c>
      <c r="B56" s="7" t="s">
        <v>164</v>
      </c>
      <c r="C56" s="7">
        <v>40</v>
      </c>
      <c r="D56" s="7" t="s">
        <v>30</v>
      </c>
      <c r="E56" s="7" t="s">
        <v>165</v>
      </c>
      <c r="F56" s="7" t="str">
        <f t="shared" si="2"/>
        <v>372930********446X</v>
      </c>
      <c r="G56" s="7">
        <v>7</v>
      </c>
      <c r="H56" s="7" t="s">
        <v>62</v>
      </c>
      <c r="I56" s="10" t="s">
        <v>17</v>
      </c>
      <c r="J56" s="7">
        <v>1200</v>
      </c>
      <c r="K56" s="7" t="s">
        <v>166</v>
      </c>
      <c r="L56" s="7" t="str">
        <f t="shared" si="3"/>
        <v>176****6283</v>
      </c>
      <c r="M56" s="11"/>
    </row>
    <row r="57" customHeight="1" spans="1:13">
      <c r="A57" s="6">
        <v>54</v>
      </c>
      <c r="B57" s="7" t="s">
        <v>167</v>
      </c>
      <c r="C57" s="7">
        <v>25</v>
      </c>
      <c r="D57" s="7" t="s">
        <v>14</v>
      </c>
      <c r="E57" s="7" t="s">
        <v>168</v>
      </c>
      <c r="F57" s="7" t="str">
        <f t="shared" si="2"/>
        <v>410324********3111</v>
      </c>
      <c r="G57" s="7">
        <v>6</v>
      </c>
      <c r="H57" s="7" t="s">
        <v>51</v>
      </c>
      <c r="I57" s="10" t="s">
        <v>17</v>
      </c>
      <c r="J57" s="7">
        <v>1200</v>
      </c>
      <c r="K57" s="7" t="s">
        <v>169</v>
      </c>
      <c r="L57" s="7" t="str">
        <f t="shared" si="3"/>
        <v>131****2092</v>
      </c>
      <c r="M57" s="11"/>
    </row>
    <row r="58" customHeight="1" spans="1:13">
      <c r="A58" s="6">
        <v>55</v>
      </c>
      <c r="B58" s="7" t="s">
        <v>170</v>
      </c>
      <c r="C58" s="7">
        <v>20</v>
      </c>
      <c r="D58" s="7" t="s">
        <v>14</v>
      </c>
      <c r="E58" s="7" t="s">
        <v>171</v>
      </c>
      <c r="F58" s="7" t="str">
        <f t="shared" si="2"/>
        <v>412723********6859</v>
      </c>
      <c r="G58" s="7">
        <v>6</v>
      </c>
      <c r="H58" s="7" t="s">
        <v>172</v>
      </c>
      <c r="I58" s="10" t="s">
        <v>17</v>
      </c>
      <c r="J58" s="7">
        <v>1200</v>
      </c>
      <c r="K58" s="7" t="s">
        <v>173</v>
      </c>
      <c r="L58" s="7" t="str">
        <f t="shared" si="3"/>
        <v>176****4236</v>
      </c>
      <c r="M58" s="11"/>
    </row>
    <row r="59" customHeight="1" spans="1:13">
      <c r="A59" s="6">
        <v>56</v>
      </c>
      <c r="B59" s="7" t="s">
        <v>174</v>
      </c>
      <c r="C59" s="7">
        <v>35</v>
      </c>
      <c r="D59" s="7" t="s">
        <v>14</v>
      </c>
      <c r="E59" s="7" t="s">
        <v>175</v>
      </c>
      <c r="F59" s="7" t="str">
        <f t="shared" si="2"/>
        <v>411023********3058</v>
      </c>
      <c r="G59" s="7">
        <v>6</v>
      </c>
      <c r="H59" s="7" t="s">
        <v>16</v>
      </c>
      <c r="I59" s="10" t="s">
        <v>17</v>
      </c>
      <c r="J59" s="7">
        <v>1200</v>
      </c>
      <c r="K59" s="7" t="s">
        <v>176</v>
      </c>
      <c r="L59" s="7" t="str">
        <f t="shared" si="3"/>
        <v>183****1658</v>
      </c>
      <c r="M59" s="11"/>
    </row>
    <row r="60" customHeight="1" spans="1:13">
      <c r="A60" s="6">
        <v>57</v>
      </c>
      <c r="B60" s="7" t="s">
        <v>177</v>
      </c>
      <c r="C60" s="7">
        <v>50</v>
      </c>
      <c r="D60" s="7" t="s">
        <v>14</v>
      </c>
      <c r="E60" s="7" t="s">
        <v>178</v>
      </c>
      <c r="F60" s="7" t="str">
        <f t="shared" si="2"/>
        <v>412723********6834</v>
      </c>
      <c r="G60" s="7">
        <v>6</v>
      </c>
      <c r="H60" s="7" t="s">
        <v>172</v>
      </c>
      <c r="I60" s="10" t="s">
        <v>17</v>
      </c>
      <c r="J60" s="7">
        <v>1200</v>
      </c>
      <c r="K60" s="7" t="s">
        <v>179</v>
      </c>
      <c r="L60" s="7" t="str">
        <f t="shared" si="3"/>
        <v>185****8408</v>
      </c>
      <c r="M60" s="11"/>
    </row>
    <row r="61" customHeight="1" spans="1:13">
      <c r="A61" s="6">
        <v>58</v>
      </c>
      <c r="B61" s="7" t="s">
        <v>180</v>
      </c>
      <c r="C61" s="7">
        <v>23</v>
      </c>
      <c r="D61" s="7" t="s">
        <v>14</v>
      </c>
      <c r="E61" s="7" t="s">
        <v>181</v>
      </c>
      <c r="F61" s="7" t="str">
        <f t="shared" si="2"/>
        <v>412723********6958</v>
      </c>
      <c r="G61" s="7">
        <v>6</v>
      </c>
      <c r="H61" s="7" t="s">
        <v>172</v>
      </c>
      <c r="I61" s="10" t="s">
        <v>17</v>
      </c>
      <c r="J61" s="7">
        <v>1200</v>
      </c>
      <c r="K61" s="7" t="s">
        <v>182</v>
      </c>
      <c r="L61" s="7" t="str">
        <f t="shared" si="3"/>
        <v>176****5307</v>
      </c>
      <c r="M61" s="11"/>
    </row>
    <row r="62" customHeight="1" spans="1:13">
      <c r="A62" s="6">
        <v>59</v>
      </c>
      <c r="B62" s="8" t="s">
        <v>183</v>
      </c>
      <c r="C62" s="7">
        <v>46</v>
      </c>
      <c r="D62" s="7" t="s">
        <v>30</v>
      </c>
      <c r="E62" s="14" t="s">
        <v>184</v>
      </c>
      <c r="F62" s="7" t="str">
        <f t="shared" si="2"/>
        <v>411023********0025</v>
      </c>
      <c r="G62" s="7">
        <v>99</v>
      </c>
      <c r="H62" s="7" t="s">
        <v>185</v>
      </c>
      <c r="I62" s="10" t="s">
        <v>17</v>
      </c>
      <c r="J62" s="7">
        <v>1200</v>
      </c>
      <c r="K62" s="7">
        <v>13782200822</v>
      </c>
      <c r="L62" s="7" t="str">
        <f t="shared" si="3"/>
        <v>137****0822</v>
      </c>
      <c r="M62" s="11"/>
    </row>
    <row r="63" customHeight="1" spans="1:13">
      <c r="A63" s="6">
        <v>60</v>
      </c>
      <c r="B63" s="8" t="s">
        <v>186</v>
      </c>
      <c r="C63" s="7">
        <v>26</v>
      </c>
      <c r="D63" s="7" t="s">
        <v>30</v>
      </c>
      <c r="E63" s="7" t="s">
        <v>187</v>
      </c>
      <c r="F63" s="7" t="str">
        <f t="shared" si="2"/>
        <v>411023********2028</v>
      </c>
      <c r="G63" s="9">
        <v>16</v>
      </c>
      <c r="H63" s="7" t="s">
        <v>188</v>
      </c>
      <c r="I63" s="10" t="s">
        <v>17</v>
      </c>
      <c r="J63" s="7">
        <v>1200</v>
      </c>
      <c r="K63" s="7">
        <v>15137460193</v>
      </c>
      <c r="L63" s="7" t="str">
        <f t="shared" si="3"/>
        <v>151****0193</v>
      </c>
      <c r="M63" s="11"/>
    </row>
    <row r="64" customHeight="1" spans="1:13">
      <c r="A64" s="6">
        <v>61</v>
      </c>
      <c r="B64" s="8" t="s">
        <v>189</v>
      </c>
      <c r="C64" s="7">
        <v>29</v>
      </c>
      <c r="D64" s="7" t="s">
        <v>30</v>
      </c>
      <c r="E64" s="14" t="s">
        <v>190</v>
      </c>
      <c r="F64" s="7" t="str">
        <f t="shared" si="2"/>
        <v>412724********1526</v>
      </c>
      <c r="G64" s="9">
        <v>14</v>
      </c>
      <c r="H64" s="7" t="s">
        <v>191</v>
      </c>
      <c r="I64" s="10" t="s">
        <v>17</v>
      </c>
      <c r="J64" s="7">
        <v>1200</v>
      </c>
      <c r="K64" s="7">
        <v>15902118708</v>
      </c>
      <c r="L64" s="7" t="str">
        <f t="shared" si="3"/>
        <v>159****8708</v>
      </c>
      <c r="M64" s="11"/>
    </row>
    <row r="65" customHeight="1" spans="1:13">
      <c r="A65" s="6">
        <v>62</v>
      </c>
      <c r="B65" s="7" t="s">
        <v>192</v>
      </c>
      <c r="C65" s="7">
        <v>27</v>
      </c>
      <c r="D65" s="7" t="s">
        <v>14</v>
      </c>
      <c r="E65" s="7" t="s">
        <v>193</v>
      </c>
      <c r="F65" s="7" t="str">
        <f t="shared" si="2"/>
        <v>412825********7919</v>
      </c>
      <c r="G65" s="7">
        <v>6</v>
      </c>
      <c r="H65" s="7" t="s">
        <v>16</v>
      </c>
      <c r="I65" s="10" t="s">
        <v>194</v>
      </c>
      <c r="J65" s="7">
        <v>1000</v>
      </c>
      <c r="K65" s="7" t="s">
        <v>195</v>
      </c>
      <c r="L65" s="7" t="str">
        <f t="shared" si="3"/>
        <v>189****3117</v>
      </c>
      <c r="M65" s="11"/>
    </row>
    <row r="66" customHeight="1" spans="1:13">
      <c r="A66" s="6">
        <v>63</v>
      </c>
      <c r="B66" s="7" t="s">
        <v>196</v>
      </c>
      <c r="C66" s="7">
        <v>38</v>
      </c>
      <c r="D66" s="7" t="s">
        <v>14</v>
      </c>
      <c r="E66" s="7" t="s">
        <v>197</v>
      </c>
      <c r="F66" s="7" t="str">
        <f t="shared" si="2"/>
        <v>412323********5216</v>
      </c>
      <c r="G66" s="7">
        <v>5</v>
      </c>
      <c r="H66" s="7" t="s">
        <v>198</v>
      </c>
      <c r="I66" s="10" t="s">
        <v>194</v>
      </c>
      <c r="J66" s="7">
        <v>1000</v>
      </c>
      <c r="K66" s="7" t="s">
        <v>199</v>
      </c>
      <c r="L66" s="7" t="str">
        <f t="shared" si="3"/>
        <v>180****4139</v>
      </c>
      <c r="M66" s="11"/>
    </row>
    <row r="67" s="2" customFormat="1" customHeight="1" spans="1:13">
      <c r="A67" s="6">
        <v>64</v>
      </c>
      <c r="B67" s="7" t="s">
        <v>200</v>
      </c>
      <c r="C67" s="7">
        <v>33</v>
      </c>
      <c r="D67" s="7" t="s">
        <v>14</v>
      </c>
      <c r="E67" s="7" t="s">
        <v>201</v>
      </c>
      <c r="F67" s="7" t="str">
        <f t="shared" si="2"/>
        <v>410328********0579</v>
      </c>
      <c r="G67" s="7">
        <v>5</v>
      </c>
      <c r="H67" s="7" t="s">
        <v>16</v>
      </c>
      <c r="I67" s="10" t="s">
        <v>194</v>
      </c>
      <c r="J67" s="7">
        <v>1000</v>
      </c>
      <c r="K67" s="7" t="s">
        <v>202</v>
      </c>
      <c r="L67" s="7" t="str">
        <f t="shared" si="3"/>
        <v>139****1521</v>
      </c>
      <c r="M67" s="11"/>
    </row>
    <row r="68" customHeight="1" spans="1:13">
      <c r="A68" s="6">
        <v>65</v>
      </c>
      <c r="B68" s="7" t="s">
        <v>203</v>
      </c>
      <c r="C68" s="7">
        <v>44</v>
      </c>
      <c r="D68" s="7" t="s">
        <v>30</v>
      </c>
      <c r="E68" s="7" t="s">
        <v>204</v>
      </c>
      <c r="F68" s="7" t="str">
        <f t="shared" si="2"/>
        <v>410826********1546</v>
      </c>
      <c r="G68" s="7">
        <v>5</v>
      </c>
      <c r="H68" s="7" t="s">
        <v>16</v>
      </c>
      <c r="I68" s="10" t="s">
        <v>205</v>
      </c>
      <c r="J68" s="7">
        <v>800</v>
      </c>
      <c r="K68" s="7" t="s">
        <v>206</v>
      </c>
      <c r="L68" s="7" t="str">
        <f t="shared" si="3"/>
        <v>189****2256</v>
      </c>
      <c r="M68" s="11"/>
    </row>
    <row r="69" customHeight="1" spans="1:13">
      <c r="A69" s="6">
        <v>66</v>
      </c>
      <c r="B69" s="7" t="s">
        <v>207</v>
      </c>
      <c r="C69" s="7">
        <v>54</v>
      </c>
      <c r="D69" s="7" t="s">
        <v>14</v>
      </c>
      <c r="E69" s="7" t="s">
        <v>208</v>
      </c>
      <c r="F69" s="7" t="str">
        <f>REPLACE(E69,7,8,"********")</f>
        <v>411002********1514</v>
      </c>
      <c r="G69" s="7">
        <v>5</v>
      </c>
      <c r="H69" s="7" t="s">
        <v>209</v>
      </c>
      <c r="I69" s="10" t="s">
        <v>205</v>
      </c>
      <c r="J69" s="7">
        <v>800</v>
      </c>
      <c r="K69" s="7" t="s">
        <v>210</v>
      </c>
      <c r="L69" s="7" t="str">
        <f>REPLACE(K69,4,4,"****")</f>
        <v>180****7600</v>
      </c>
      <c r="M69" s="11"/>
    </row>
    <row r="70" customHeight="1" spans="1:13">
      <c r="A70" s="6">
        <v>67</v>
      </c>
      <c r="B70" s="7" t="s">
        <v>211</v>
      </c>
      <c r="C70" s="7">
        <v>43</v>
      </c>
      <c r="D70" s="7" t="s">
        <v>30</v>
      </c>
      <c r="E70" s="7" t="s">
        <v>212</v>
      </c>
      <c r="F70" s="7" t="str">
        <f>REPLACE(E70,7,8,"********")</f>
        <v>411023********3106</v>
      </c>
      <c r="G70" s="7">
        <v>5</v>
      </c>
      <c r="H70" s="7" t="s">
        <v>16</v>
      </c>
      <c r="I70" s="10" t="s">
        <v>205</v>
      </c>
      <c r="J70" s="7">
        <v>800</v>
      </c>
      <c r="K70" s="7" t="s">
        <v>213</v>
      </c>
      <c r="L70" s="7" t="str">
        <f>REPLACE(K70,4,4,"****")</f>
        <v>132****1881</v>
      </c>
      <c r="M70" s="11"/>
    </row>
    <row r="71" customHeight="1" spans="1:13">
      <c r="A71" s="6">
        <v>68</v>
      </c>
      <c r="B71" s="7" t="s">
        <v>214</v>
      </c>
      <c r="C71" s="7">
        <v>21</v>
      </c>
      <c r="D71" s="7" t="s">
        <v>14</v>
      </c>
      <c r="E71" s="7" t="s">
        <v>215</v>
      </c>
      <c r="F71" s="7" t="str">
        <f>REPLACE(E71,7,8,"********")</f>
        <v>321283********2816</v>
      </c>
      <c r="G71" s="7">
        <v>5</v>
      </c>
      <c r="H71" s="7" t="s">
        <v>130</v>
      </c>
      <c r="I71" s="10" t="s">
        <v>205</v>
      </c>
      <c r="J71" s="7">
        <v>800</v>
      </c>
      <c r="K71" s="7" t="s">
        <v>216</v>
      </c>
      <c r="L71" s="7" t="str">
        <f>REPLACE(K71,4,4,"****")</f>
        <v>147****4261</v>
      </c>
      <c r="M71" s="11"/>
    </row>
    <row r="72" customHeight="1" spans="1:13">
      <c r="A72" s="6">
        <v>69</v>
      </c>
      <c r="B72" s="7" t="s">
        <v>217</v>
      </c>
      <c r="C72" s="7">
        <v>31</v>
      </c>
      <c r="D72" s="7" t="s">
        <v>14</v>
      </c>
      <c r="E72" s="7" t="s">
        <v>218</v>
      </c>
      <c r="F72" s="7" t="str">
        <f>REPLACE(E72,7,8,"********")</f>
        <v>410426********3057</v>
      </c>
      <c r="G72" s="7">
        <v>4</v>
      </c>
      <c r="H72" s="7" t="s">
        <v>51</v>
      </c>
      <c r="I72" s="10" t="s">
        <v>219</v>
      </c>
      <c r="J72" s="7">
        <v>600</v>
      </c>
      <c r="K72" s="7">
        <v>17329317786</v>
      </c>
      <c r="L72" s="7" t="str">
        <f>REPLACE(K72,4,4,"****")</f>
        <v>173****7786</v>
      </c>
      <c r="M72" s="11"/>
    </row>
    <row r="73" s="2" customFormat="1" customHeight="1" spans="1:13">
      <c r="A73" s="6">
        <v>70</v>
      </c>
      <c r="B73" s="8" t="s">
        <v>220</v>
      </c>
      <c r="C73" s="7">
        <v>31</v>
      </c>
      <c r="D73" s="7" t="s">
        <v>30</v>
      </c>
      <c r="E73" s="7" t="s">
        <v>221</v>
      </c>
      <c r="F73" s="7" t="str">
        <f>REPLACE(E73,7,8,"********")</f>
        <v>411023********3083</v>
      </c>
      <c r="G73" s="7">
        <v>4</v>
      </c>
      <c r="H73" s="7" t="s">
        <v>222</v>
      </c>
      <c r="I73" s="10" t="s">
        <v>219</v>
      </c>
      <c r="J73" s="7">
        <v>600</v>
      </c>
      <c r="K73" s="7" t="s">
        <v>223</v>
      </c>
      <c r="L73" s="7" t="str">
        <f>REPLACE(K73,4,4,"****")</f>
        <v>138****4572</v>
      </c>
      <c r="M73" s="11"/>
    </row>
    <row r="74" s="2" customFormat="1" customHeight="1" spans="1:13">
      <c r="A74" s="6">
        <v>71</v>
      </c>
      <c r="B74" s="8" t="s">
        <v>224</v>
      </c>
      <c r="C74" s="7">
        <v>31</v>
      </c>
      <c r="D74" s="7" t="s">
        <v>14</v>
      </c>
      <c r="E74" s="7" t="s">
        <v>225</v>
      </c>
      <c r="F74" s="7" t="str">
        <f>REPLACE(E74,7,8,"********")</f>
        <v>411023********2531</v>
      </c>
      <c r="G74" s="7">
        <v>3</v>
      </c>
      <c r="H74" s="7" t="s">
        <v>137</v>
      </c>
      <c r="I74" s="10" t="s">
        <v>219</v>
      </c>
      <c r="J74" s="7">
        <v>600</v>
      </c>
      <c r="K74" s="7" t="s">
        <v>226</v>
      </c>
      <c r="L74" s="7" t="str">
        <f>REPLACE(K74,4,4,"****")</f>
        <v>135****4724</v>
      </c>
      <c r="M74" s="11"/>
    </row>
    <row r="75" s="2" customFormat="1" customHeight="1" spans="1:13">
      <c r="A75" s="6">
        <v>72</v>
      </c>
      <c r="B75" s="8" t="s">
        <v>227</v>
      </c>
      <c r="C75" s="7">
        <v>29</v>
      </c>
      <c r="D75" s="7" t="s">
        <v>14</v>
      </c>
      <c r="E75" s="7" t="s">
        <v>228</v>
      </c>
      <c r="F75" s="7" t="str">
        <f>REPLACE(E75,7,8,"********")</f>
        <v>411002********4515</v>
      </c>
      <c r="G75" s="7">
        <v>3</v>
      </c>
      <c r="H75" s="7" t="s">
        <v>229</v>
      </c>
      <c r="I75" s="10" t="s">
        <v>230</v>
      </c>
      <c r="J75" s="7">
        <v>400</v>
      </c>
      <c r="K75" s="7" t="s">
        <v>231</v>
      </c>
      <c r="L75" s="7" t="str">
        <f>REPLACE(K75,4,4,"****")</f>
        <v>137****1272</v>
      </c>
      <c r="M75" s="11"/>
    </row>
    <row r="76" customHeight="1" spans="1:13">
      <c r="A76" s="6">
        <v>73</v>
      </c>
      <c r="B76" s="8" t="s">
        <v>232</v>
      </c>
      <c r="C76" s="7">
        <v>53</v>
      </c>
      <c r="D76" s="7" t="s">
        <v>14</v>
      </c>
      <c r="E76" s="7" t="s">
        <v>233</v>
      </c>
      <c r="F76" s="7" t="str">
        <f>REPLACE(E76,7,8,"********")</f>
        <v>411002********1530</v>
      </c>
      <c r="G76" s="7">
        <v>2</v>
      </c>
      <c r="H76" s="7" t="s">
        <v>209</v>
      </c>
      <c r="I76" s="10" t="s">
        <v>230</v>
      </c>
      <c r="J76" s="7">
        <v>400</v>
      </c>
      <c r="K76" s="7" t="s">
        <v>234</v>
      </c>
      <c r="L76" s="7" t="str">
        <f>REPLACE(K76,4,4,"****")</f>
        <v>187****0118</v>
      </c>
      <c r="M76" s="11"/>
    </row>
    <row r="77" s="2" customFormat="1" customHeight="1" spans="1:13">
      <c r="A77" s="6">
        <v>74</v>
      </c>
      <c r="B77" s="8" t="s">
        <v>235</v>
      </c>
      <c r="C77" s="7">
        <v>35</v>
      </c>
      <c r="D77" s="7" t="s">
        <v>14</v>
      </c>
      <c r="E77" s="7" t="s">
        <v>236</v>
      </c>
      <c r="F77" s="7" t="str">
        <f>REPLACE(E77,7,8,"********")</f>
        <v>411023********2535</v>
      </c>
      <c r="G77" s="7">
        <v>2</v>
      </c>
      <c r="H77" s="7" t="s">
        <v>237</v>
      </c>
      <c r="I77" s="10" t="s">
        <v>230</v>
      </c>
      <c r="J77" s="7">
        <v>400</v>
      </c>
      <c r="K77" s="7" t="s">
        <v>238</v>
      </c>
      <c r="L77" s="7" t="str">
        <f>REPLACE(K77,4,4,"****")</f>
        <v>186****5506</v>
      </c>
      <c r="M77" s="11"/>
    </row>
    <row r="78" customHeight="1" spans="1:13">
      <c r="A78" s="6">
        <v>75</v>
      </c>
      <c r="B78" s="8" t="s">
        <v>239</v>
      </c>
      <c r="C78" s="7">
        <v>29</v>
      </c>
      <c r="D78" s="7" t="s">
        <v>14</v>
      </c>
      <c r="E78" s="7" t="s">
        <v>240</v>
      </c>
      <c r="F78" s="7" t="str">
        <f>REPLACE(E78,7,8,"********")</f>
        <v>411121********3214</v>
      </c>
      <c r="G78" s="7">
        <v>2</v>
      </c>
      <c r="H78" s="7" t="s">
        <v>16</v>
      </c>
      <c r="I78" s="10" t="s">
        <v>230</v>
      </c>
      <c r="J78" s="7">
        <v>400</v>
      </c>
      <c r="K78" s="7" t="s">
        <v>241</v>
      </c>
      <c r="L78" s="7" t="str">
        <f>REPLACE(K78,4,4,"****")</f>
        <v>178****8595</v>
      </c>
      <c r="M78" s="11"/>
    </row>
    <row r="79" customHeight="1" spans="1:13">
      <c r="A79" s="6">
        <v>76</v>
      </c>
      <c r="B79" s="8" t="s">
        <v>242</v>
      </c>
      <c r="C79" s="7">
        <v>26</v>
      </c>
      <c r="D79" s="7" t="s">
        <v>14</v>
      </c>
      <c r="E79" s="7" t="s">
        <v>243</v>
      </c>
      <c r="F79" s="7" t="str">
        <f>REPLACE(E79,7,8,"********")</f>
        <v>411023********1012</v>
      </c>
      <c r="G79" s="7">
        <v>2</v>
      </c>
      <c r="H79" s="7" t="s">
        <v>244</v>
      </c>
      <c r="I79" s="10" t="s">
        <v>245</v>
      </c>
      <c r="J79" s="7">
        <v>200</v>
      </c>
      <c r="K79" s="7" t="s">
        <v>246</v>
      </c>
      <c r="L79" s="7" t="str">
        <f>REPLACE(K79,4,4,"****")</f>
        <v>132****7052</v>
      </c>
      <c r="M79" s="11"/>
    </row>
    <row r="80" customHeight="1" spans="1:13">
      <c r="A80" s="6">
        <v>77</v>
      </c>
      <c r="B80" s="8" t="s">
        <v>247</v>
      </c>
      <c r="C80" s="7">
        <v>30</v>
      </c>
      <c r="D80" s="7" t="s">
        <v>30</v>
      </c>
      <c r="E80" s="14" t="s">
        <v>248</v>
      </c>
      <c r="F80" s="7" t="str">
        <f>REPLACE(E80,7,8,"********")</f>
        <v>410182********0783</v>
      </c>
      <c r="G80" s="7">
        <v>1</v>
      </c>
      <c r="H80" s="7" t="s">
        <v>81</v>
      </c>
      <c r="I80" s="10" t="s">
        <v>245</v>
      </c>
      <c r="J80" s="7">
        <v>200</v>
      </c>
      <c r="K80" s="7" t="s">
        <v>249</v>
      </c>
      <c r="L80" s="7" t="str">
        <f>REPLACE(K80,4,4,"****")</f>
        <v>151****1917</v>
      </c>
      <c r="M80" s="11"/>
    </row>
    <row r="84" customHeight="1" spans="2:2">
      <c r="B84" s="12"/>
    </row>
    <row r="85" customHeight="1" spans="2:2">
      <c r="B85" s="13"/>
    </row>
    <row r="86" customHeight="1" spans="2:2">
      <c r="B86" s="13"/>
    </row>
    <row r="87" customHeight="1" spans="2:2">
      <c r="B87" s="13"/>
    </row>
    <row r="88" customHeight="1" spans="2:2">
      <c r="B88" s="13"/>
    </row>
    <row r="89" customHeight="1" spans="2:2">
      <c r="B89" s="13"/>
    </row>
    <row r="90" customHeight="1" spans="2:2">
      <c r="B90" s="13"/>
    </row>
    <row r="91" customHeight="1" spans="2:2">
      <c r="B91" s="13"/>
    </row>
    <row r="92" customHeight="1" spans="2:2">
      <c r="B92" s="13"/>
    </row>
    <row r="93" customHeight="1" spans="2:2">
      <c r="B93" s="13"/>
    </row>
    <row r="94" customHeight="1" spans="2:2">
      <c r="B94" s="13"/>
    </row>
    <row r="95" customHeight="1" spans="2:2">
      <c r="B95" s="13"/>
    </row>
    <row r="96" customHeight="1" spans="2:2">
      <c r="B96" s="13"/>
    </row>
    <row r="97" customHeight="1" spans="2:2">
      <c r="B97" s="13"/>
    </row>
    <row r="98" customHeight="1" spans="2:2">
      <c r="B98" s="13"/>
    </row>
    <row r="99" customHeight="1" spans="2:2">
      <c r="B99" s="13"/>
    </row>
    <row r="100" customHeight="1" spans="2:2">
      <c r="B100" s="13"/>
    </row>
    <row r="101" customHeight="1" spans="2:2">
      <c r="B101" s="13"/>
    </row>
    <row r="102" customHeight="1" spans="2:2">
      <c r="B102" s="13"/>
    </row>
    <row r="103" customHeight="1" spans="2:2">
      <c r="B103" s="13"/>
    </row>
    <row r="104" customHeight="1" spans="2:2">
      <c r="B104" s="13"/>
    </row>
    <row r="105" customHeight="1" spans="2:2">
      <c r="B105" s="13"/>
    </row>
    <row r="106" customHeight="1" spans="2:2">
      <c r="B106" s="13"/>
    </row>
    <row r="107" customHeight="1" spans="2:2">
      <c r="B107" s="13"/>
    </row>
    <row r="108" customHeight="1" spans="2:2">
      <c r="B108" s="13"/>
    </row>
    <row r="109" customHeight="1" spans="2:2">
      <c r="B109" s="13"/>
    </row>
    <row r="110" customHeight="1" spans="2:2">
      <c r="B110" s="13"/>
    </row>
    <row r="111" customHeight="1" spans="2:2">
      <c r="B111" s="13"/>
    </row>
    <row r="112" customHeight="1" spans="2:2">
      <c r="B112" s="13"/>
    </row>
    <row r="113" customHeight="1" spans="2:2">
      <c r="B113" s="13"/>
    </row>
    <row r="114" customHeight="1" spans="2:2">
      <c r="B114" s="13"/>
    </row>
    <row r="115" customHeight="1" spans="2:2">
      <c r="B115" s="13"/>
    </row>
    <row r="116" customHeight="1" spans="2:2">
      <c r="B116" s="13"/>
    </row>
    <row r="117" customHeight="1" spans="2:2">
      <c r="B117" s="13"/>
    </row>
    <row r="118" customHeight="1" spans="2:2">
      <c r="B118" s="13"/>
    </row>
    <row r="119" customHeight="1" spans="2:2">
      <c r="B119" s="13"/>
    </row>
    <row r="120" customHeight="1" spans="2:2">
      <c r="B120" s="13"/>
    </row>
    <row r="121" customHeight="1" spans="2:2">
      <c r="B121" s="13"/>
    </row>
    <row r="122" customHeight="1" spans="2:2">
      <c r="B122" s="13"/>
    </row>
    <row r="123" customHeight="1" spans="2:2">
      <c r="B123" s="13"/>
    </row>
    <row r="124" customHeight="1" spans="2:2">
      <c r="B124" s="13"/>
    </row>
    <row r="125" customHeight="1" spans="2:2">
      <c r="B125" s="13"/>
    </row>
    <row r="126" customHeight="1" spans="2:2">
      <c r="B126" s="13"/>
    </row>
    <row r="127" customHeight="1" spans="2:2">
      <c r="B127" s="13"/>
    </row>
    <row r="128" customHeight="1" spans="2:2">
      <c r="B128" s="13"/>
    </row>
    <row r="129" customHeight="1" spans="2:2">
      <c r="B129" s="13"/>
    </row>
    <row r="130" customHeight="1" spans="2:2">
      <c r="B130" s="13"/>
    </row>
    <row r="131" customHeight="1" spans="2:2">
      <c r="B131" s="13"/>
    </row>
    <row r="132" customHeight="1" spans="2:2">
      <c r="B132" s="13"/>
    </row>
    <row r="133" customHeight="1" spans="2:2">
      <c r="B133" s="13"/>
    </row>
    <row r="134" customHeight="1" spans="2:2">
      <c r="B134" s="13"/>
    </row>
    <row r="135" customHeight="1" spans="2:2">
      <c r="B135" s="13"/>
    </row>
    <row r="136" customHeight="1" spans="2:2">
      <c r="B136" s="13"/>
    </row>
    <row r="137" customHeight="1" spans="2:2">
      <c r="B137" s="13"/>
    </row>
    <row r="138" customHeight="1" spans="2:2">
      <c r="B138" s="13"/>
    </row>
    <row r="139" customHeight="1" spans="2:2">
      <c r="B139" s="13"/>
    </row>
    <row r="140" customHeight="1" spans="2:2">
      <c r="B140" s="13"/>
    </row>
    <row r="141" customHeight="1" spans="2:2">
      <c r="B141" s="13"/>
    </row>
    <row r="142" customHeight="1" spans="2:2">
      <c r="B142" s="13"/>
    </row>
    <row r="143" customHeight="1" spans="2:2">
      <c r="B143" s="13"/>
    </row>
    <row r="144" customHeight="1" spans="2:2">
      <c r="B144" s="13"/>
    </row>
    <row r="145" customHeight="1" spans="2:2">
      <c r="B145" s="13"/>
    </row>
    <row r="146" customHeight="1" spans="2:2">
      <c r="B146" s="13"/>
    </row>
    <row r="147" customHeight="1" spans="2:2">
      <c r="B147" s="13"/>
    </row>
    <row r="148" customHeight="1" spans="2:2">
      <c r="B148" s="13"/>
    </row>
    <row r="149" customHeight="1" spans="2:2">
      <c r="B149" s="13"/>
    </row>
    <row r="150" customHeight="1" spans="2:2">
      <c r="B150" s="13"/>
    </row>
    <row r="151" customHeight="1" spans="2:2">
      <c r="B151" s="13"/>
    </row>
    <row r="152" customHeight="1" spans="2:2">
      <c r="B152" s="13"/>
    </row>
    <row r="153" customHeight="1" spans="2:2">
      <c r="B153" s="13"/>
    </row>
  </sheetData>
  <autoFilter ref="A1:M80">
    <extLst/>
  </autoFilter>
  <mergeCells count="2">
    <mergeCell ref="A1:M1"/>
    <mergeCell ref="A2:M2"/>
  </mergeCells>
  <conditionalFormatting sqref="B62">
    <cfRule type="duplicateValues" dxfId="0" priority="3"/>
  </conditionalFormatting>
  <conditionalFormatting sqref="B63">
    <cfRule type="duplicateValues" dxfId="0" priority="2"/>
  </conditionalFormatting>
  <conditionalFormatting sqref="B64">
    <cfRule type="duplicateValues" dxfId="0" priority="1"/>
  </conditionalFormatting>
  <conditionalFormatting sqref="B1:B61 B65:B80 B84:B1048576">
    <cfRule type="duplicateValues" dxfId="0" priority="4"/>
  </conditionalFormatting>
  <dataValidations count="1">
    <dataValidation type="custom" allowBlank="1" showInputMessage="1" showErrorMessage="1" error="请输入18位有效身份证" sqref="E63">
      <formula1>AND(LEN(E63)=18,COUNTIF(E$4:$K80,E63)=1)</formula1>
    </dataValidation>
  </dataValidations>
  <pageMargins left="0.393055555555556" right="0.472222222222222" top="0.629861111111111" bottom="0.511805555555556" header="0.298611111111111" footer="0.298611111111111"/>
  <pageSetup paperSize="9" scale="75" orientation="landscape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dcterms:modified xsi:type="dcterms:W3CDTF">2020-12-21T09:05:43Z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