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Sheet1!$A$1:$M$25</definedName>
    <definedName name="_xlnm.Print_Area" localSheetId="0">Sheet1!$A$1:K257</definedName>
    <definedName name="_xlnm.Print_Titles" localSheetId="0">Sheet1!$1:3</definedName>
  </definedNames>
  <calcPr calcId="144525"/>
</workbook>
</file>

<file path=xl/sharedStrings.xml><?xml version="1.0" encoding="utf-8"?>
<sst xmlns="http://schemas.openxmlformats.org/spreadsheetml/2006/main" count="125" uniqueCount="85">
  <si>
    <t>许昌市职业技能提升行动企业以工代训人员花名册</t>
  </si>
  <si>
    <t>企业名称（盖章） ：河南中继威尔停车系统股份有限公司      联系人：肖龙        联系电话：13283748383        申报日期： 2020年12月18 日</t>
  </si>
  <si>
    <t>序号</t>
  </si>
  <si>
    <t>姓名</t>
  </si>
  <si>
    <t>年龄</t>
  </si>
  <si>
    <t>性别</t>
  </si>
  <si>
    <t>身份证号</t>
  </si>
  <si>
    <t>在单位工作时间</t>
  </si>
  <si>
    <t>现任职务</t>
  </si>
  <si>
    <t>补贴月份</t>
  </si>
  <si>
    <t>补贴资金（元）</t>
  </si>
  <si>
    <t>联系电话</t>
  </si>
  <si>
    <t>备注</t>
  </si>
  <si>
    <t>李常青</t>
  </si>
  <si>
    <t>女</t>
  </si>
  <si>
    <t>411002197311112029</t>
  </si>
  <si>
    <t>13年</t>
  </si>
  <si>
    <t>资料室文员</t>
  </si>
  <si>
    <t>曹文</t>
  </si>
  <si>
    <t>男</t>
  </si>
  <si>
    <t>411002196810151175</t>
  </si>
  <si>
    <t>9年</t>
  </si>
  <si>
    <t>车间工人</t>
  </si>
  <si>
    <t>郑艺超</t>
  </si>
  <si>
    <t>411023199010216570</t>
  </si>
  <si>
    <t>7年</t>
  </si>
  <si>
    <t>王良</t>
  </si>
  <si>
    <t>411002199303284516</t>
  </si>
  <si>
    <t>4年</t>
  </si>
  <si>
    <t>销售人员</t>
  </si>
  <si>
    <t>吕艳娜</t>
  </si>
  <si>
    <t>411002197605112067</t>
  </si>
  <si>
    <t>研发部文员</t>
  </si>
  <si>
    <t>刘小杰</t>
  </si>
  <si>
    <t>411002197007073512</t>
  </si>
  <si>
    <t>6年</t>
  </si>
  <si>
    <t>李纪亮</t>
  </si>
  <si>
    <t>411023196909236517</t>
  </si>
  <si>
    <t>10年</t>
  </si>
  <si>
    <t>燕红卫</t>
  </si>
  <si>
    <t>411002197011142058</t>
  </si>
  <si>
    <t>王永辉</t>
  </si>
  <si>
    <t>411123198108058532</t>
  </si>
  <si>
    <t>14年</t>
  </si>
  <si>
    <t>苗利华</t>
  </si>
  <si>
    <t>411002197006221034</t>
  </si>
  <si>
    <t>桑江辉</t>
  </si>
  <si>
    <t>411022197806184812</t>
  </si>
  <si>
    <t>12年</t>
  </si>
  <si>
    <t>马双杰</t>
  </si>
  <si>
    <t>411122198203021512</t>
  </si>
  <si>
    <t>2年</t>
  </si>
  <si>
    <t>生产部文员</t>
  </si>
  <si>
    <t>常晓君</t>
  </si>
  <si>
    <t>411002197505091043</t>
  </si>
  <si>
    <t>财务</t>
  </si>
  <si>
    <t>郭琳琳</t>
  </si>
  <si>
    <t>41102319910503004X</t>
  </si>
  <si>
    <t>出纳</t>
  </si>
  <si>
    <t>吴亚美</t>
  </si>
  <si>
    <t>41102319871030004X</t>
  </si>
  <si>
    <t>市场部文员</t>
  </si>
  <si>
    <t>苗一楠</t>
  </si>
  <si>
    <t>411002198906252055</t>
  </si>
  <si>
    <t>3年</t>
  </si>
  <si>
    <t>技术部</t>
  </si>
  <si>
    <t>张跃</t>
  </si>
  <si>
    <t>41100219861025251x</t>
  </si>
  <si>
    <t>1年</t>
  </si>
  <si>
    <t>程勋</t>
  </si>
  <si>
    <t>411426199005063451</t>
  </si>
  <si>
    <t>仓库管理员</t>
  </si>
  <si>
    <t>王勇</t>
  </si>
  <si>
    <t>411081199004124139</t>
  </si>
  <si>
    <t>技术人员</t>
  </si>
  <si>
    <t>肖龙</t>
  </si>
  <si>
    <t>41100219910511003X</t>
  </si>
  <si>
    <t>综合部文员</t>
  </si>
  <si>
    <t>孙金涛</t>
  </si>
  <si>
    <t>131122199706041000</t>
  </si>
  <si>
    <t>售后人员</t>
  </si>
  <si>
    <t>任玉山</t>
  </si>
  <si>
    <t>410423196701081019</t>
  </si>
  <si>
    <t>5年</t>
  </si>
  <si>
    <t>表面处理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</si>
</sst>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yyyy\/mm\/dd;@"/>
  </numFmts>
  <fonts count="25">
    <font>
      <sz val="11"/>
      <color indexed="8"/>
      <name val="Tahoma"/>
      <charset val="134"/>
    </font>
    <font>
      <b/>
      <sz val="26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8"/>
      <name val="Tahoma"/>
      <charset val="134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6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3" borderId="8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4" fillId="7" borderId="3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1">
    <xf numFmtId="0" fontId="0" fillId="0" borderId="0" xfId="0" applyAlignment="1"/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/>
    <xf numFmtId="0" fontId="1" fillId="0" borderId="0" xfId="13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1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E3" sqref="E$1:E$1048576"/>
    </sheetView>
  </sheetViews>
  <sheetFormatPr defaultColWidth="9" defaultRowHeight="27" customHeight="1"/>
  <cols>
    <col min="1" max="1" width="7.75" style="2" customWidth="1"/>
    <col min="2" max="2" width="15" style="2" customWidth="1"/>
    <col min="3" max="3" width="7.625" style="2" customWidth="1"/>
    <col min="4" max="4" width="8.25" style="2" customWidth="1"/>
    <col min="5" max="5" width="26.25" style="2" hidden="1" customWidth="1"/>
    <col min="6" max="6" width="26.25" style="2" customWidth="1"/>
    <col min="7" max="7" width="20.125" style="2" customWidth="1"/>
    <col min="8" max="8" width="11.875" style="2" customWidth="1"/>
    <col min="9" max="9" width="14.125" style="2" customWidth="1"/>
    <col min="10" max="10" width="19.5" style="2" customWidth="1"/>
    <col min="11" max="11" width="16.25" style="2" hidden="1" customWidth="1"/>
    <col min="12" max="12" width="16.25" style="2" customWidth="1"/>
    <col min="13" max="13" width="12.375" style="2" customWidth="1"/>
    <col min="14" max="16381" width="9" style="2"/>
  </cols>
  <sheetData>
    <row r="1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11</v>
      </c>
      <c r="M3" s="5" t="s">
        <v>12</v>
      </c>
    </row>
    <row r="4" customHeight="1" spans="1:13">
      <c r="A4" s="6">
        <v>1</v>
      </c>
      <c r="B4" s="7" t="s">
        <v>13</v>
      </c>
      <c r="C4" s="7">
        <v>46</v>
      </c>
      <c r="D4" s="7" t="s">
        <v>14</v>
      </c>
      <c r="E4" s="7" t="s">
        <v>15</v>
      </c>
      <c r="F4" s="7" t="str">
        <f>REPLACE(E4,7,8,"********")</f>
        <v>411002********2029</v>
      </c>
      <c r="G4" s="7" t="s">
        <v>16</v>
      </c>
      <c r="H4" s="7" t="s">
        <v>17</v>
      </c>
      <c r="I4" s="7">
        <v>6</v>
      </c>
      <c r="J4" s="7">
        <v>1200</v>
      </c>
      <c r="K4" s="7">
        <v>13903740672</v>
      </c>
      <c r="L4" s="7" t="str">
        <f>REPLACE(K4,4,4,"****")</f>
        <v>139****0672</v>
      </c>
      <c r="M4" s="9"/>
    </row>
    <row r="5" customHeight="1" spans="1:13">
      <c r="A5" s="6">
        <v>2</v>
      </c>
      <c r="B5" s="7" t="s">
        <v>18</v>
      </c>
      <c r="C5" s="7">
        <v>51</v>
      </c>
      <c r="D5" s="7" t="s">
        <v>19</v>
      </c>
      <c r="E5" s="7" t="s">
        <v>20</v>
      </c>
      <c r="F5" s="7" t="str">
        <f t="shared" ref="F5:F25" si="0">REPLACE(E5,7,8,"********")</f>
        <v>411002********1175</v>
      </c>
      <c r="G5" s="7" t="s">
        <v>21</v>
      </c>
      <c r="H5" s="7" t="s">
        <v>22</v>
      </c>
      <c r="I5" s="7">
        <v>6</v>
      </c>
      <c r="J5" s="7">
        <v>1200</v>
      </c>
      <c r="K5" s="7">
        <v>13938917156</v>
      </c>
      <c r="L5" s="7" t="str">
        <f t="shared" ref="L5:L25" si="1">REPLACE(K5,4,4,"****")</f>
        <v>139****7156</v>
      </c>
      <c r="M5" s="9"/>
    </row>
    <row r="6" customHeight="1" spans="1:13">
      <c r="A6" s="6">
        <v>3</v>
      </c>
      <c r="B6" s="7" t="s">
        <v>23</v>
      </c>
      <c r="C6" s="7">
        <v>29</v>
      </c>
      <c r="D6" s="7" t="s">
        <v>19</v>
      </c>
      <c r="E6" s="7" t="s">
        <v>24</v>
      </c>
      <c r="F6" s="7" t="str">
        <f t="shared" si="0"/>
        <v>411023********6570</v>
      </c>
      <c r="G6" s="7" t="s">
        <v>25</v>
      </c>
      <c r="H6" s="7" t="s">
        <v>22</v>
      </c>
      <c r="I6" s="7">
        <v>6</v>
      </c>
      <c r="J6" s="7">
        <v>1200</v>
      </c>
      <c r="K6" s="7">
        <v>13938907734</v>
      </c>
      <c r="L6" s="7" t="str">
        <f t="shared" si="1"/>
        <v>139****7734</v>
      </c>
      <c r="M6" s="9"/>
    </row>
    <row r="7" customHeight="1" spans="1:13">
      <c r="A7" s="6">
        <v>4</v>
      </c>
      <c r="B7" s="7" t="s">
        <v>26</v>
      </c>
      <c r="C7" s="7">
        <v>27</v>
      </c>
      <c r="D7" s="7" t="s">
        <v>19</v>
      </c>
      <c r="E7" s="7" t="s">
        <v>27</v>
      </c>
      <c r="F7" s="7" t="str">
        <f t="shared" si="0"/>
        <v>411002********4516</v>
      </c>
      <c r="G7" s="7" t="s">
        <v>28</v>
      </c>
      <c r="H7" s="7" t="s">
        <v>29</v>
      </c>
      <c r="I7" s="7">
        <v>6</v>
      </c>
      <c r="J7" s="7">
        <v>1200</v>
      </c>
      <c r="K7" s="7">
        <v>18637441813</v>
      </c>
      <c r="L7" s="7" t="str">
        <f t="shared" si="1"/>
        <v>186****1813</v>
      </c>
      <c r="M7" s="9"/>
    </row>
    <row r="8" customHeight="1" spans="1:13">
      <c r="A8" s="6">
        <v>5</v>
      </c>
      <c r="B8" s="7" t="s">
        <v>30</v>
      </c>
      <c r="C8" s="7">
        <v>44</v>
      </c>
      <c r="D8" s="7" t="s">
        <v>14</v>
      </c>
      <c r="E8" s="7" t="s">
        <v>31</v>
      </c>
      <c r="F8" s="7" t="str">
        <f t="shared" si="0"/>
        <v>411002********2067</v>
      </c>
      <c r="G8" s="7" t="s">
        <v>25</v>
      </c>
      <c r="H8" s="7" t="s">
        <v>32</v>
      </c>
      <c r="I8" s="7">
        <v>6</v>
      </c>
      <c r="J8" s="7">
        <v>1200</v>
      </c>
      <c r="K8" s="7">
        <v>13839025998</v>
      </c>
      <c r="L8" s="7" t="str">
        <f t="shared" si="1"/>
        <v>138****5998</v>
      </c>
      <c r="M8" s="9"/>
    </row>
    <row r="9" customHeight="1" spans="1:13">
      <c r="A9" s="6">
        <v>6</v>
      </c>
      <c r="B9" s="7" t="s">
        <v>33</v>
      </c>
      <c r="C9" s="7">
        <v>50</v>
      </c>
      <c r="D9" s="7" t="s">
        <v>19</v>
      </c>
      <c r="E9" s="7" t="s">
        <v>34</v>
      </c>
      <c r="F9" s="7" t="str">
        <f t="shared" si="0"/>
        <v>411002********3512</v>
      </c>
      <c r="G9" s="7" t="s">
        <v>35</v>
      </c>
      <c r="H9" s="7" t="s">
        <v>22</v>
      </c>
      <c r="I9" s="7">
        <v>6</v>
      </c>
      <c r="J9" s="7">
        <v>1200</v>
      </c>
      <c r="K9" s="7">
        <v>13629885013</v>
      </c>
      <c r="L9" s="7" t="str">
        <f t="shared" si="1"/>
        <v>136****5013</v>
      </c>
      <c r="M9" s="9"/>
    </row>
    <row r="10" customHeight="1" spans="1:13">
      <c r="A10" s="6">
        <v>7</v>
      </c>
      <c r="B10" s="7" t="s">
        <v>36</v>
      </c>
      <c r="C10" s="7">
        <v>50</v>
      </c>
      <c r="D10" s="7" t="s">
        <v>19</v>
      </c>
      <c r="E10" s="7" t="s">
        <v>37</v>
      </c>
      <c r="F10" s="7" t="str">
        <f t="shared" si="0"/>
        <v>411023********6517</v>
      </c>
      <c r="G10" s="7" t="s">
        <v>38</v>
      </c>
      <c r="H10" s="7" t="s">
        <v>22</v>
      </c>
      <c r="I10" s="7">
        <v>6</v>
      </c>
      <c r="J10" s="7">
        <v>1200</v>
      </c>
      <c r="K10" s="7">
        <v>15936369593</v>
      </c>
      <c r="L10" s="7" t="str">
        <f t="shared" si="1"/>
        <v>159****9593</v>
      </c>
      <c r="M10" s="9"/>
    </row>
    <row r="11" customHeight="1" spans="1:13">
      <c r="A11" s="6">
        <v>8</v>
      </c>
      <c r="B11" s="7" t="s">
        <v>39</v>
      </c>
      <c r="C11" s="7">
        <v>50</v>
      </c>
      <c r="D11" s="7" t="s">
        <v>19</v>
      </c>
      <c r="E11" s="7" t="s">
        <v>40</v>
      </c>
      <c r="F11" s="7" t="str">
        <f t="shared" si="0"/>
        <v>411002********2058</v>
      </c>
      <c r="G11" s="7" t="s">
        <v>38</v>
      </c>
      <c r="H11" s="7" t="s">
        <v>22</v>
      </c>
      <c r="I11" s="7">
        <v>6</v>
      </c>
      <c r="J11" s="7">
        <v>1200</v>
      </c>
      <c r="K11" s="7">
        <v>13849858653</v>
      </c>
      <c r="L11" s="7" t="str">
        <f t="shared" si="1"/>
        <v>138****8653</v>
      </c>
      <c r="M11" s="9"/>
    </row>
    <row r="12" customHeight="1" spans="1:13">
      <c r="A12" s="6">
        <v>9</v>
      </c>
      <c r="B12" s="7" t="s">
        <v>41</v>
      </c>
      <c r="C12" s="7">
        <v>39</v>
      </c>
      <c r="D12" s="7" t="s">
        <v>19</v>
      </c>
      <c r="E12" s="7" t="s">
        <v>42</v>
      </c>
      <c r="F12" s="7" t="str">
        <f t="shared" si="0"/>
        <v>411123********8532</v>
      </c>
      <c r="G12" s="7" t="s">
        <v>43</v>
      </c>
      <c r="H12" s="7" t="s">
        <v>29</v>
      </c>
      <c r="I12" s="7">
        <v>6</v>
      </c>
      <c r="J12" s="7">
        <v>1200</v>
      </c>
      <c r="K12" s="7">
        <v>13633413667</v>
      </c>
      <c r="L12" s="7" t="str">
        <f t="shared" si="1"/>
        <v>136****3667</v>
      </c>
      <c r="M12" s="9"/>
    </row>
    <row r="13" customHeight="1" spans="1:13">
      <c r="A13" s="6">
        <v>10</v>
      </c>
      <c r="B13" s="7" t="s">
        <v>44</v>
      </c>
      <c r="C13" s="7">
        <v>50</v>
      </c>
      <c r="D13" s="7" t="s">
        <v>19</v>
      </c>
      <c r="E13" s="7" t="s">
        <v>45</v>
      </c>
      <c r="F13" s="7" t="str">
        <f t="shared" si="0"/>
        <v>411002********1034</v>
      </c>
      <c r="G13" s="7" t="s">
        <v>38</v>
      </c>
      <c r="H13" s="7" t="s">
        <v>29</v>
      </c>
      <c r="I13" s="7">
        <v>6</v>
      </c>
      <c r="J13" s="7">
        <v>1200</v>
      </c>
      <c r="K13" s="7">
        <v>15617489077</v>
      </c>
      <c r="L13" s="7" t="str">
        <f t="shared" si="1"/>
        <v>156****9077</v>
      </c>
      <c r="M13" s="9"/>
    </row>
    <row r="14" customHeight="1" spans="1:13">
      <c r="A14" s="6">
        <v>11</v>
      </c>
      <c r="B14" s="7" t="s">
        <v>46</v>
      </c>
      <c r="C14" s="7">
        <v>42</v>
      </c>
      <c r="D14" s="7" t="s">
        <v>19</v>
      </c>
      <c r="E14" s="7" t="s">
        <v>47</v>
      </c>
      <c r="F14" s="7" t="str">
        <f t="shared" si="0"/>
        <v>411022********4812</v>
      </c>
      <c r="G14" s="7" t="s">
        <v>48</v>
      </c>
      <c r="H14" s="7" t="s">
        <v>22</v>
      </c>
      <c r="I14" s="7">
        <v>6</v>
      </c>
      <c r="J14" s="7">
        <v>1200</v>
      </c>
      <c r="K14" s="7">
        <v>15638787923</v>
      </c>
      <c r="L14" s="7" t="str">
        <f t="shared" si="1"/>
        <v>156****7923</v>
      </c>
      <c r="M14" s="9"/>
    </row>
    <row r="15" customHeight="1" spans="1:13">
      <c r="A15" s="6">
        <v>12</v>
      </c>
      <c r="B15" s="7" t="s">
        <v>49</v>
      </c>
      <c r="C15" s="7">
        <v>38</v>
      </c>
      <c r="D15" s="7" t="s">
        <v>19</v>
      </c>
      <c r="E15" s="7" t="s">
        <v>50</v>
      </c>
      <c r="F15" s="7" t="str">
        <f t="shared" si="0"/>
        <v>411122********1512</v>
      </c>
      <c r="G15" s="7" t="s">
        <v>51</v>
      </c>
      <c r="H15" s="7" t="s">
        <v>52</v>
      </c>
      <c r="I15" s="7">
        <v>6</v>
      </c>
      <c r="J15" s="7">
        <v>1200</v>
      </c>
      <c r="K15" s="7">
        <v>13782308765</v>
      </c>
      <c r="L15" s="7" t="str">
        <f t="shared" si="1"/>
        <v>137****8765</v>
      </c>
      <c r="M15" s="9"/>
    </row>
    <row r="16" customHeight="1" spans="1:13">
      <c r="A16" s="6">
        <v>13</v>
      </c>
      <c r="B16" s="7" t="s">
        <v>53</v>
      </c>
      <c r="C16" s="7">
        <v>45</v>
      </c>
      <c r="D16" s="7" t="s">
        <v>14</v>
      </c>
      <c r="E16" s="7" t="s">
        <v>54</v>
      </c>
      <c r="F16" s="7" t="str">
        <f t="shared" si="0"/>
        <v>411002********1043</v>
      </c>
      <c r="G16" s="7" t="s">
        <v>35</v>
      </c>
      <c r="H16" s="7" t="s">
        <v>55</v>
      </c>
      <c r="I16" s="7">
        <v>6</v>
      </c>
      <c r="J16" s="7">
        <v>1200</v>
      </c>
      <c r="K16" s="7">
        <v>13849879050</v>
      </c>
      <c r="L16" s="7" t="str">
        <f t="shared" si="1"/>
        <v>138****9050</v>
      </c>
      <c r="M16" s="9"/>
    </row>
    <row r="17" customHeight="1" spans="1:13">
      <c r="A17" s="6">
        <v>14</v>
      </c>
      <c r="B17" s="7" t="s">
        <v>56</v>
      </c>
      <c r="C17" s="7">
        <v>29</v>
      </c>
      <c r="D17" s="7" t="s">
        <v>14</v>
      </c>
      <c r="E17" s="7" t="s">
        <v>57</v>
      </c>
      <c r="F17" s="7" t="str">
        <f t="shared" si="0"/>
        <v>411023********004X</v>
      </c>
      <c r="G17" s="7" t="s">
        <v>51</v>
      </c>
      <c r="H17" s="7" t="s">
        <v>58</v>
      </c>
      <c r="I17" s="7">
        <v>6</v>
      </c>
      <c r="J17" s="7">
        <v>1200</v>
      </c>
      <c r="K17" s="7">
        <v>13782226959</v>
      </c>
      <c r="L17" s="7" t="str">
        <f t="shared" si="1"/>
        <v>137****6959</v>
      </c>
      <c r="M17" s="9"/>
    </row>
    <row r="18" s="2" customFormat="1" customHeight="1" spans="1:13">
      <c r="A18" s="6">
        <v>15</v>
      </c>
      <c r="B18" s="7" t="s">
        <v>59</v>
      </c>
      <c r="C18" s="7">
        <v>32</v>
      </c>
      <c r="D18" s="7" t="s">
        <v>14</v>
      </c>
      <c r="E18" s="7" t="s">
        <v>60</v>
      </c>
      <c r="F18" s="7" t="str">
        <f t="shared" si="0"/>
        <v>411023********004X</v>
      </c>
      <c r="G18" s="7" t="s">
        <v>51</v>
      </c>
      <c r="H18" s="7" t="s">
        <v>61</v>
      </c>
      <c r="I18" s="7">
        <v>6</v>
      </c>
      <c r="J18" s="7">
        <v>1200</v>
      </c>
      <c r="K18" s="7">
        <v>18637409020</v>
      </c>
      <c r="L18" s="7" t="str">
        <f t="shared" si="1"/>
        <v>186****9020</v>
      </c>
      <c r="M18" s="9"/>
    </row>
    <row r="19" customHeight="1" spans="1:13">
      <c r="A19" s="6">
        <v>16</v>
      </c>
      <c r="B19" s="7" t="s">
        <v>62</v>
      </c>
      <c r="C19" s="7">
        <v>31</v>
      </c>
      <c r="D19" s="7" t="s">
        <v>19</v>
      </c>
      <c r="E19" s="7" t="s">
        <v>63</v>
      </c>
      <c r="F19" s="7" t="str">
        <f t="shared" si="0"/>
        <v>411002********2055</v>
      </c>
      <c r="G19" s="7" t="s">
        <v>64</v>
      </c>
      <c r="H19" s="7" t="s">
        <v>65</v>
      </c>
      <c r="I19" s="7">
        <v>6</v>
      </c>
      <c r="J19" s="7">
        <v>1200</v>
      </c>
      <c r="K19" s="7">
        <v>13213378788</v>
      </c>
      <c r="L19" s="7" t="str">
        <f t="shared" si="1"/>
        <v>132****8788</v>
      </c>
      <c r="M19" s="9"/>
    </row>
    <row r="20" customHeight="1" spans="1:13">
      <c r="A20" s="6">
        <v>17</v>
      </c>
      <c r="B20" s="7" t="s">
        <v>66</v>
      </c>
      <c r="C20" s="7">
        <v>33</v>
      </c>
      <c r="D20" s="7" t="s">
        <v>19</v>
      </c>
      <c r="E20" s="7" t="s">
        <v>67</v>
      </c>
      <c r="F20" s="7" t="str">
        <f t="shared" si="0"/>
        <v>411002********251x</v>
      </c>
      <c r="G20" s="7" t="s">
        <v>68</v>
      </c>
      <c r="H20" s="7" t="s">
        <v>29</v>
      </c>
      <c r="I20" s="7">
        <v>6</v>
      </c>
      <c r="J20" s="7">
        <v>1200</v>
      </c>
      <c r="K20" s="7">
        <v>18623809119</v>
      </c>
      <c r="L20" s="7" t="str">
        <f t="shared" si="1"/>
        <v>186****9119</v>
      </c>
      <c r="M20" s="9"/>
    </row>
    <row r="21" customHeight="1" spans="1:13">
      <c r="A21" s="6">
        <v>18</v>
      </c>
      <c r="B21" s="7" t="s">
        <v>69</v>
      </c>
      <c r="C21" s="7">
        <v>30</v>
      </c>
      <c r="D21" s="7" t="s">
        <v>19</v>
      </c>
      <c r="E21" s="7" t="s">
        <v>70</v>
      </c>
      <c r="F21" s="7" t="str">
        <f t="shared" si="0"/>
        <v>411426********3451</v>
      </c>
      <c r="G21" s="7" t="s">
        <v>68</v>
      </c>
      <c r="H21" s="7" t="s">
        <v>71</v>
      </c>
      <c r="I21" s="7">
        <v>6</v>
      </c>
      <c r="J21" s="7">
        <v>1200</v>
      </c>
      <c r="K21" s="7">
        <v>18135675936</v>
      </c>
      <c r="L21" s="7" t="str">
        <f t="shared" si="1"/>
        <v>181****5936</v>
      </c>
      <c r="M21" s="9"/>
    </row>
    <row r="22" s="2" customFormat="1" customHeight="1" spans="1:13">
      <c r="A22" s="6">
        <v>19</v>
      </c>
      <c r="B22" s="7" t="s">
        <v>72</v>
      </c>
      <c r="C22" s="7">
        <v>30</v>
      </c>
      <c r="D22" s="7" t="s">
        <v>19</v>
      </c>
      <c r="E22" s="7" t="s">
        <v>73</v>
      </c>
      <c r="F22" s="7" t="str">
        <f t="shared" si="0"/>
        <v>411081********4139</v>
      </c>
      <c r="G22" s="7" t="s">
        <v>68</v>
      </c>
      <c r="H22" s="7" t="s">
        <v>74</v>
      </c>
      <c r="I22" s="7">
        <v>6</v>
      </c>
      <c r="J22" s="7">
        <v>1200</v>
      </c>
      <c r="K22" s="7">
        <v>15703747551</v>
      </c>
      <c r="L22" s="7" t="str">
        <f t="shared" si="1"/>
        <v>157****7551</v>
      </c>
      <c r="M22" s="9"/>
    </row>
    <row r="23" customHeight="1" spans="1:13">
      <c r="A23" s="6">
        <v>20</v>
      </c>
      <c r="B23" s="7" t="s">
        <v>75</v>
      </c>
      <c r="C23" s="7">
        <v>29</v>
      </c>
      <c r="D23" s="7" t="s">
        <v>19</v>
      </c>
      <c r="E23" s="7" t="s">
        <v>76</v>
      </c>
      <c r="F23" s="7" t="str">
        <f t="shared" si="0"/>
        <v>411002********003X</v>
      </c>
      <c r="G23" s="7" t="s">
        <v>68</v>
      </c>
      <c r="H23" s="7" t="s">
        <v>77</v>
      </c>
      <c r="I23" s="7">
        <v>6</v>
      </c>
      <c r="J23" s="7">
        <v>1200</v>
      </c>
      <c r="K23" s="10">
        <v>13283748383</v>
      </c>
      <c r="L23" s="7" t="str">
        <f t="shared" si="1"/>
        <v>132****8383</v>
      </c>
      <c r="M23" s="9"/>
    </row>
    <row r="24" customHeight="1" spans="1:13">
      <c r="A24" s="6">
        <v>21</v>
      </c>
      <c r="B24" s="7" t="s">
        <v>78</v>
      </c>
      <c r="C24" s="7">
        <v>23</v>
      </c>
      <c r="D24" s="7" t="s">
        <v>19</v>
      </c>
      <c r="E24" s="8" t="s">
        <v>79</v>
      </c>
      <c r="F24" s="7" t="str">
        <f t="shared" si="0"/>
        <v>131122********1000</v>
      </c>
      <c r="G24" s="7" t="s">
        <v>64</v>
      </c>
      <c r="H24" s="7" t="s">
        <v>80</v>
      </c>
      <c r="I24" s="7">
        <v>6</v>
      </c>
      <c r="J24" s="7">
        <v>1200</v>
      </c>
      <c r="K24" s="10">
        <v>15732832576</v>
      </c>
      <c r="L24" s="7" t="str">
        <f t="shared" si="1"/>
        <v>157****2576</v>
      </c>
      <c r="M24" s="9"/>
    </row>
    <row r="25" customHeight="1" spans="1:13">
      <c r="A25" s="7">
        <v>22</v>
      </c>
      <c r="B25" s="7" t="s">
        <v>81</v>
      </c>
      <c r="C25" s="7">
        <v>53</v>
      </c>
      <c r="D25" s="7" t="s">
        <v>19</v>
      </c>
      <c r="E25" s="7" t="s">
        <v>82</v>
      </c>
      <c r="F25" s="7" t="str">
        <f t="shared" si="0"/>
        <v>410423********1019</v>
      </c>
      <c r="G25" s="7" t="s">
        <v>83</v>
      </c>
      <c r="H25" s="7" t="s">
        <v>84</v>
      </c>
      <c r="I25" s="7">
        <v>6</v>
      </c>
      <c r="J25" s="7">
        <v>1200</v>
      </c>
      <c r="K25" s="10">
        <v>18768832487</v>
      </c>
      <c r="L25" s="7" t="str">
        <f t="shared" si="1"/>
        <v>187****2487</v>
      </c>
      <c r="M25" s="9"/>
    </row>
  </sheetData>
  <mergeCells count="2">
    <mergeCell ref="A1:M1"/>
    <mergeCell ref="A2:M2"/>
  </mergeCells>
  <pageMargins left="0.66875" right="0.472222222222222" top="0.629166666666667" bottom="0.511805555555556" header="0.297916666666667" footer="0.297916666666667"/>
  <pageSetup paperSize="9" scale="73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安心</cp:lastModifiedBy>
  <dcterms:created xsi:type="dcterms:W3CDTF">2020-07-08T12:10:00Z</dcterms:created>
  <cp:lastPrinted>2020-12-17T09:21:00Z</cp:lastPrinted>
  <dcterms:modified xsi:type="dcterms:W3CDTF">2020-12-21T09:09:10Z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eadingLayout">
    <vt:bool>true</vt:bool>
  </property>
</Properties>
</file>