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3" sheetId="3" r:id="rId2"/>
  </sheets>
  <definedNames>
    <definedName name="_xlnm._FilterDatabase" localSheetId="0" hidden="1">Sheet1!$A$1:$L$25</definedName>
    <definedName name="_xlnm.Print_Area" localSheetId="0">Sheet1!$A$1:$L$190</definedName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<sst xmlns="http://schemas.openxmlformats.org/spreadsheetml/2006/main" count="2872" uniqueCount="559">
  <si>
    <t>许昌市职业技能提升行动企业以工代训人员花名册</t>
  </si>
  <si>
    <t>企业名称（盖章） ：许昌华龙日清纸品有限公司         联系人：岳玉华        联系电话：13513744515       申报日期： 2020年11月6日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</si>
  <si>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</si>
  <si>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</si>
  <si>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</si>
  <si>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</si>
  <si>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</si>
  <si>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</si>
  <si>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</si>
  <si>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</si>
  <si>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</si>
  <si>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</si>
  <si>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</si>
  <si>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程晓军</t>
  </si>
  <si>
    <t>男</t>
  </si>
  <si>
    <t>410426198011111557</t>
  </si>
  <si>
    <t>1年</t>
  </si>
  <si>
    <t>机长</t>
  </si>
  <si>
    <t>一线职工</t>
  </si>
  <si>
    <t>5月、6月、7月</t>
  </si>
  <si>
    <t>15603758566</t>
  </si>
  <si>
    <t>邓新磊</t>
  </si>
  <si>
    <t>411023198610042012</t>
  </si>
  <si>
    <t>2年</t>
  </si>
  <si>
    <t>裁切机长</t>
  </si>
  <si>
    <t>13733702191</t>
  </si>
  <si>
    <t>田丽娟</t>
  </si>
  <si>
    <t>女</t>
  </si>
  <si>
    <t>41102319821216206X</t>
  </si>
  <si>
    <t>10年</t>
  </si>
  <si>
    <t>制胶</t>
  </si>
  <si>
    <t>18237400140</t>
  </si>
  <si>
    <t>范军利</t>
  </si>
  <si>
    <t>411023198504020530</t>
  </si>
  <si>
    <t>瓦机机长</t>
  </si>
  <si>
    <t>张长庆</t>
  </si>
  <si>
    <t>411023197807272036</t>
  </si>
  <si>
    <t>制胶/储备机长</t>
  </si>
  <si>
    <t>崔翠平</t>
  </si>
  <si>
    <t>410426198210111525</t>
  </si>
  <si>
    <t>码垛主操</t>
  </si>
  <si>
    <t>15939978001</t>
  </si>
  <si>
    <t>王亚垒</t>
  </si>
  <si>
    <t>411002198312313513</t>
  </si>
  <si>
    <t>双面机机长</t>
  </si>
  <si>
    <t>13949805955</t>
  </si>
  <si>
    <t>刘冠杰</t>
  </si>
  <si>
    <t>411024199003155059</t>
  </si>
  <si>
    <t>贴合机长</t>
  </si>
  <si>
    <t>18556825010</t>
  </si>
  <si>
    <t>王海锋</t>
  </si>
  <si>
    <t>411023198807141137</t>
  </si>
  <si>
    <t>15893704993</t>
  </si>
  <si>
    <t>安利娜</t>
  </si>
  <si>
    <t>41102319900318454X</t>
  </si>
  <si>
    <t>码垛工</t>
  </si>
  <si>
    <t>陈晓玲</t>
  </si>
  <si>
    <t>411023196405191044</t>
  </si>
  <si>
    <t>3年</t>
  </si>
  <si>
    <t>13409352632</t>
  </si>
  <si>
    <t>郭明亮</t>
  </si>
  <si>
    <t>41102319690124001X</t>
  </si>
  <si>
    <t>13569488943</t>
  </si>
  <si>
    <t>张永超</t>
  </si>
  <si>
    <t>411023198109182070</t>
  </si>
  <si>
    <t>14年</t>
  </si>
  <si>
    <t>15939934706</t>
  </si>
  <si>
    <t>郭浩</t>
  </si>
  <si>
    <t>411023198012310013</t>
  </si>
  <si>
    <t>13938790718</t>
  </si>
  <si>
    <t>田长松</t>
  </si>
  <si>
    <t>411023198211102073</t>
  </si>
  <si>
    <t>15637466780</t>
  </si>
  <si>
    <t>王远峰</t>
  </si>
  <si>
    <t>411322199802151613</t>
  </si>
  <si>
    <t>13164380017</t>
  </si>
  <si>
    <t>廖龙飞</t>
  </si>
  <si>
    <t>411023199506292032</t>
  </si>
  <si>
    <t>田陆杰</t>
  </si>
  <si>
    <t>41102319851021207X</t>
  </si>
  <si>
    <t>张宇峰</t>
  </si>
  <si>
    <t>41102319791220203X</t>
  </si>
  <si>
    <t>13839021486</t>
  </si>
  <si>
    <t>孙亚民</t>
  </si>
  <si>
    <t>411023197404264015</t>
  </si>
  <si>
    <t>17527159797</t>
  </si>
  <si>
    <t>周鑫杰</t>
  </si>
  <si>
    <t>411023198805291019</t>
  </si>
  <si>
    <t>储备机长</t>
  </si>
  <si>
    <t>范孝岩</t>
  </si>
  <si>
    <t>41102319860312057X</t>
  </si>
  <si>
    <t>副机长</t>
  </si>
  <si>
    <t>张红星</t>
  </si>
  <si>
    <t>411023196711212050</t>
  </si>
  <si>
    <r>
      <rPr>
        <sz val="11"/>
        <color rgb="FF000000"/>
        <rFont val="Tahoma"/>
        <charset val="134"/>
      </rPr>
      <t>2</t>
    </r>
    <r>
      <rPr>
        <sz val="11"/>
        <color rgb="FF000000"/>
        <rFont val="宋体"/>
        <charset val="134"/>
      </rPr>
      <t>年</t>
    </r>
  </si>
  <si>
    <t>张付花</t>
  </si>
  <si>
    <t>411023196608213020</t>
  </si>
  <si>
    <r>
      <rPr>
        <sz val="11"/>
        <color rgb="FF000000"/>
        <rFont val="Tahoma"/>
        <charset val="134"/>
      </rPr>
      <t>1</t>
    </r>
    <r>
      <rPr>
        <sz val="11"/>
        <color rgb="FF000000"/>
        <rFont val="宋体"/>
        <charset val="134"/>
      </rPr>
      <t>年</t>
    </r>
  </si>
  <si>
    <t>田登超</t>
  </si>
  <si>
    <t>411023197810152078</t>
  </si>
  <si>
    <r>
      <rPr>
        <sz val="11"/>
        <color rgb="FF000000"/>
        <rFont val="Tahoma"/>
        <charset val="134"/>
      </rPr>
      <t>4</t>
    </r>
    <r>
      <rPr>
        <sz val="11"/>
        <color rgb="FF000000"/>
        <rFont val="宋体"/>
        <charset val="134"/>
      </rPr>
      <t>年</t>
    </r>
  </si>
  <si>
    <t>赵影红</t>
  </si>
  <si>
    <t>411023198704152028</t>
  </si>
  <si>
    <t>张建中</t>
  </si>
  <si>
    <t>411023197607102016</t>
  </si>
  <si>
    <r>
      <rPr>
        <sz val="11"/>
        <color rgb="FF000000"/>
        <rFont val="Tahoma"/>
        <charset val="134"/>
      </rPr>
      <t>12</t>
    </r>
    <r>
      <rPr>
        <sz val="11"/>
        <color rgb="FF000000"/>
        <rFont val="宋体"/>
        <charset val="134"/>
      </rPr>
      <t>年</t>
    </r>
  </si>
  <si>
    <t>印刷班长</t>
  </si>
  <si>
    <t>15090294007</t>
  </si>
  <si>
    <t>田建平</t>
  </si>
  <si>
    <t>411023198112212058</t>
  </si>
  <si>
    <t>13633745985</t>
  </si>
  <si>
    <t>张振江</t>
  </si>
  <si>
    <t>41102319870519203X</t>
  </si>
  <si>
    <r>
      <rPr>
        <sz val="11"/>
        <color rgb="FF000000"/>
        <rFont val="Tahoma"/>
        <charset val="134"/>
      </rPr>
      <t>13</t>
    </r>
    <r>
      <rPr>
        <sz val="11"/>
        <color rgb="FF000000"/>
        <rFont val="宋体"/>
        <charset val="134"/>
      </rPr>
      <t>年</t>
    </r>
  </si>
  <si>
    <t>18317401794</t>
  </si>
  <si>
    <t>陈志刚</t>
  </si>
  <si>
    <t>411023198211301013</t>
  </si>
  <si>
    <t>谢付军</t>
  </si>
  <si>
    <t>411023197101163559</t>
  </si>
  <si>
    <r>
      <rPr>
        <sz val="11"/>
        <color rgb="FF000000"/>
        <rFont val="Tahoma"/>
        <charset val="134"/>
      </rPr>
      <t>8</t>
    </r>
    <r>
      <rPr>
        <sz val="11"/>
        <color rgb="FF000000"/>
        <rFont val="宋体"/>
        <charset val="134"/>
      </rPr>
      <t>年</t>
    </r>
  </si>
  <si>
    <t>印刷辅工</t>
  </si>
  <si>
    <t>18337486981</t>
  </si>
  <si>
    <t>路福强</t>
  </si>
  <si>
    <t>411022197506023611</t>
  </si>
  <si>
    <r>
      <rPr>
        <sz val="11"/>
        <color rgb="FF000000"/>
        <rFont val="Tahoma"/>
        <charset val="134"/>
      </rPr>
      <t>3</t>
    </r>
    <r>
      <rPr>
        <sz val="11"/>
        <color rgb="FF000000"/>
        <rFont val="宋体"/>
        <charset val="134"/>
      </rPr>
      <t>年</t>
    </r>
  </si>
  <si>
    <t>田运建</t>
  </si>
  <si>
    <t>411023196504112014</t>
  </si>
  <si>
    <t>13937478517</t>
  </si>
  <si>
    <t>王洋洋</t>
  </si>
  <si>
    <t>411023199111212018</t>
  </si>
  <si>
    <t>刘金洪</t>
  </si>
  <si>
    <t>411023198805152019</t>
  </si>
  <si>
    <t>徐跃军</t>
  </si>
  <si>
    <t>411023199104292013</t>
  </si>
  <si>
    <t>王飞</t>
  </si>
  <si>
    <t>412801198506270011</t>
  </si>
  <si>
    <t>王胜利</t>
  </si>
  <si>
    <t>411023197804202016</t>
  </si>
  <si>
    <r>
      <rPr>
        <sz val="11"/>
        <color rgb="FF000000"/>
        <rFont val="Tahoma"/>
        <charset val="134"/>
      </rPr>
      <t>7</t>
    </r>
    <r>
      <rPr>
        <sz val="11"/>
        <color rgb="FF000000"/>
        <rFont val="宋体"/>
        <charset val="134"/>
      </rPr>
      <t>年</t>
    </r>
  </si>
  <si>
    <t>田辉杰</t>
  </si>
  <si>
    <t>411023198210032018</t>
  </si>
  <si>
    <t>15936399926</t>
  </si>
  <si>
    <t>魏永生</t>
  </si>
  <si>
    <t>411023198410082036</t>
  </si>
  <si>
    <t>13598964836</t>
  </si>
  <si>
    <t>齐建军</t>
  </si>
  <si>
    <t>411023198007222051</t>
  </si>
  <si>
    <t>15038951308</t>
  </si>
  <si>
    <t>杨俊明</t>
  </si>
  <si>
    <t>411023197507102078</t>
  </si>
  <si>
    <t>18749575990</t>
  </si>
  <si>
    <t>赵建安</t>
  </si>
  <si>
    <t>411023197312261095</t>
  </si>
  <si>
    <t>杨风英</t>
  </si>
  <si>
    <t>411023196610261021</t>
  </si>
  <si>
    <t>18236848997</t>
  </si>
  <si>
    <t>丁亚龙</t>
  </si>
  <si>
    <t>411023198905101112</t>
  </si>
  <si>
    <t>李景霞</t>
  </si>
  <si>
    <t>411023197112131069</t>
  </si>
  <si>
    <r>
      <rPr>
        <sz val="11"/>
        <color rgb="FF000000"/>
        <rFont val="Tahoma"/>
        <charset val="134"/>
      </rPr>
      <t>14</t>
    </r>
    <r>
      <rPr>
        <sz val="11"/>
        <color rgb="FF000000"/>
        <rFont val="宋体"/>
        <charset val="134"/>
      </rPr>
      <t>年</t>
    </r>
  </si>
  <si>
    <t>15939934136</t>
  </si>
  <si>
    <t>卢丽娟</t>
  </si>
  <si>
    <t>411023198410251100</t>
  </si>
  <si>
    <t>粘箱</t>
  </si>
  <si>
    <t>15136883167</t>
  </si>
  <si>
    <t>尚会娟</t>
  </si>
  <si>
    <t>411023197609201026</t>
  </si>
  <si>
    <t>13707606554</t>
  </si>
  <si>
    <t>冯巧霞</t>
  </si>
  <si>
    <t>411023197606242180</t>
  </si>
  <si>
    <t>17634719291</t>
  </si>
  <si>
    <t>鲁军花</t>
  </si>
  <si>
    <t>411023198001092065</t>
  </si>
  <si>
    <t>郭改玲</t>
  </si>
  <si>
    <t>411023197902061026</t>
  </si>
  <si>
    <t>13733740924</t>
  </si>
  <si>
    <t>信胜利</t>
  </si>
  <si>
    <t>411023197502111557</t>
  </si>
  <si>
    <t>徐海亮</t>
  </si>
  <si>
    <t>41100219791003451X</t>
  </si>
  <si>
    <r>
      <rPr>
        <sz val="11"/>
        <color rgb="FF000000"/>
        <rFont val="Tahoma"/>
        <charset val="134"/>
      </rPr>
      <t>5</t>
    </r>
    <r>
      <rPr>
        <sz val="11"/>
        <color rgb="FF000000"/>
        <rFont val="宋体"/>
        <charset val="134"/>
      </rPr>
      <t>年</t>
    </r>
  </si>
  <si>
    <t>平模</t>
  </si>
  <si>
    <t>15203743294</t>
  </si>
  <si>
    <t>邱巧霞</t>
  </si>
  <si>
    <t>411023197806161043</t>
  </si>
  <si>
    <t>13938909623</t>
  </si>
  <si>
    <t>信双芹</t>
  </si>
  <si>
    <t>411023198505101527</t>
  </si>
  <si>
    <r>
      <rPr>
        <sz val="11"/>
        <color rgb="FF000000"/>
        <rFont val="Tahoma"/>
        <charset val="134"/>
      </rPr>
      <t>10</t>
    </r>
    <r>
      <rPr>
        <sz val="11"/>
        <color rgb="FF000000"/>
        <rFont val="宋体"/>
        <charset val="134"/>
      </rPr>
      <t>年</t>
    </r>
  </si>
  <si>
    <t>15188513413</t>
  </si>
  <si>
    <t>卢伟霞</t>
  </si>
  <si>
    <t>411023197310011041</t>
  </si>
  <si>
    <t>18237437962</t>
  </si>
  <si>
    <t>王延娜</t>
  </si>
  <si>
    <t>411023198210072028</t>
  </si>
  <si>
    <t>李涛</t>
  </si>
  <si>
    <t>411023198802061576</t>
  </si>
  <si>
    <t>13383745009</t>
  </si>
  <si>
    <t>张晓辉</t>
  </si>
  <si>
    <t>410421197809254518</t>
  </si>
  <si>
    <t>平模机长</t>
  </si>
  <si>
    <t>刘小芳</t>
  </si>
  <si>
    <t>411023198402142043</t>
  </si>
  <si>
    <t>沈俊芳</t>
  </si>
  <si>
    <t>411023198302151049</t>
  </si>
  <si>
    <t>郭新灵</t>
  </si>
  <si>
    <t>411002197201131026</t>
  </si>
  <si>
    <t>翟金龙</t>
  </si>
  <si>
    <t>411023199006301019</t>
  </si>
  <si>
    <t>周俊营</t>
  </si>
  <si>
    <t>411023197109151050</t>
  </si>
  <si>
    <r>
      <rPr>
        <sz val="11"/>
        <color rgb="FF000000"/>
        <rFont val="Tahoma"/>
        <charset val="134"/>
      </rPr>
      <t>6</t>
    </r>
    <r>
      <rPr>
        <sz val="11"/>
        <color rgb="FF000000"/>
        <rFont val="宋体"/>
        <charset val="134"/>
      </rPr>
      <t>年</t>
    </r>
  </si>
  <si>
    <t>王晓欢</t>
  </si>
  <si>
    <t>411023198302231022</t>
  </si>
  <si>
    <r>
      <rPr>
        <sz val="11"/>
        <color rgb="FF000000"/>
        <rFont val="Tahoma"/>
        <charset val="134"/>
      </rPr>
      <t>9</t>
    </r>
    <r>
      <rPr>
        <sz val="11"/>
        <color rgb="FF000000"/>
        <rFont val="宋体"/>
        <charset val="134"/>
      </rPr>
      <t>年</t>
    </r>
  </si>
  <si>
    <t>13569995643</t>
  </si>
  <si>
    <t>张彩云</t>
  </si>
  <si>
    <t>411023197005171081</t>
  </si>
  <si>
    <t>15893704857</t>
  </si>
  <si>
    <t>杨巧歌</t>
  </si>
  <si>
    <t>411023198603121046</t>
  </si>
  <si>
    <t>18237471529</t>
  </si>
  <si>
    <t>孙翠锋</t>
  </si>
  <si>
    <t>411023197711092065</t>
  </si>
  <si>
    <r>
      <rPr>
        <sz val="11"/>
        <color rgb="FF000000"/>
        <rFont val="Tahoma"/>
        <charset val="134"/>
      </rPr>
      <t>11</t>
    </r>
    <r>
      <rPr>
        <sz val="11"/>
        <color rgb="FF000000"/>
        <rFont val="宋体"/>
        <charset val="134"/>
      </rPr>
      <t>年</t>
    </r>
  </si>
  <si>
    <t>15090295869</t>
  </si>
  <si>
    <t>刘新玲</t>
  </si>
  <si>
    <t>411023197409291020</t>
  </si>
  <si>
    <t>15836535313</t>
  </si>
  <si>
    <t>田爱玲</t>
  </si>
  <si>
    <t>411023197510042061</t>
  </si>
  <si>
    <t>刘会娟</t>
  </si>
  <si>
    <t>411023198009011020</t>
  </si>
  <si>
    <t>18864628287</t>
  </si>
  <si>
    <t>张喜梅</t>
  </si>
  <si>
    <t>411023197206211107</t>
  </si>
  <si>
    <t>13569971848</t>
  </si>
  <si>
    <t>王建红</t>
  </si>
  <si>
    <t>411023196909242116</t>
  </si>
  <si>
    <t>15993615426</t>
  </si>
  <si>
    <t>辛国清</t>
  </si>
  <si>
    <t>410426196605215514</t>
  </si>
  <si>
    <t>17329385680</t>
  </si>
  <si>
    <t>李文涛</t>
  </si>
  <si>
    <t>411023198901292118</t>
  </si>
  <si>
    <t>15994090349</t>
  </si>
  <si>
    <t>乔红耀</t>
  </si>
  <si>
    <t>411023197512302058</t>
  </si>
  <si>
    <t>吕宝兰</t>
  </si>
  <si>
    <t>411023196711012083</t>
  </si>
  <si>
    <t>王书娟</t>
  </si>
  <si>
    <t>411023197303162044</t>
  </si>
  <si>
    <t>田伟琴</t>
  </si>
  <si>
    <t>41102419870115776X</t>
  </si>
  <si>
    <t>周俊民</t>
  </si>
  <si>
    <t>411023197705011038</t>
  </si>
  <si>
    <t>刘巧英</t>
  </si>
  <si>
    <t>411023198009021042</t>
  </si>
  <si>
    <t>沈婧婧</t>
  </si>
  <si>
    <t>411102198612180148</t>
  </si>
  <si>
    <t>瞿恒然</t>
  </si>
  <si>
    <t>411023197709190010</t>
  </si>
  <si>
    <t>王健</t>
  </si>
  <si>
    <t>420582198410140054</t>
  </si>
  <si>
    <t>15220270996</t>
  </si>
  <si>
    <t>卢海洋</t>
  </si>
  <si>
    <t>410182198907292519</t>
  </si>
  <si>
    <t>18737181237</t>
  </si>
  <si>
    <t>罗祖飞</t>
  </si>
  <si>
    <t>420582200006050655</t>
  </si>
  <si>
    <t>13040988329</t>
  </si>
  <si>
    <t>刘金霞</t>
  </si>
  <si>
    <t>410182198609093327</t>
  </si>
  <si>
    <t>贴版员</t>
  </si>
  <si>
    <t>丁涛</t>
  </si>
  <si>
    <t>411002198202163016</t>
  </si>
  <si>
    <t>现场质检</t>
  </si>
  <si>
    <t>15290970566</t>
  </si>
  <si>
    <t>邓晓敏</t>
  </si>
  <si>
    <t>411023197604176546</t>
  </si>
  <si>
    <t>原料品管</t>
  </si>
  <si>
    <t>15836588047</t>
  </si>
  <si>
    <t>邓晓娟</t>
  </si>
  <si>
    <t>411023197502166523</t>
  </si>
  <si>
    <t>15038968785</t>
  </si>
  <si>
    <t>张会贞</t>
  </si>
  <si>
    <t>411082199006010780</t>
  </si>
  <si>
    <t>李  亮</t>
  </si>
  <si>
    <t>130525198109230716</t>
  </si>
  <si>
    <r>
      <rPr>
        <sz val="11"/>
        <color rgb="FF000000"/>
        <rFont val="Tahoma"/>
        <charset val="134"/>
      </rPr>
      <t>15</t>
    </r>
    <r>
      <rPr>
        <sz val="11"/>
        <color rgb="FF000000"/>
        <rFont val="宋体"/>
        <charset val="134"/>
      </rPr>
      <t>年</t>
    </r>
  </si>
  <si>
    <t>技术员</t>
  </si>
  <si>
    <t>13733716887</t>
  </si>
  <si>
    <t>王朝华</t>
  </si>
  <si>
    <t>410521198111145512</t>
  </si>
  <si>
    <t>美工主管</t>
  </si>
  <si>
    <t>18937283325</t>
  </si>
  <si>
    <t>卢俊杰</t>
  </si>
  <si>
    <t>411023197508121035</t>
  </si>
  <si>
    <r>
      <rPr>
        <sz val="11"/>
        <color rgb="FF000000"/>
        <rFont val="Tahoma"/>
        <charset val="134"/>
      </rPr>
      <t>16</t>
    </r>
    <r>
      <rPr>
        <sz val="11"/>
        <color rgb="FF000000"/>
        <rFont val="宋体"/>
        <charset val="134"/>
      </rPr>
      <t>年</t>
    </r>
  </si>
  <si>
    <t>抱车工</t>
  </si>
  <si>
    <t>13782365663</t>
  </si>
  <si>
    <t>魏彦民</t>
  </si>
  <si>
    <t>411023197108222056</t>
  </si>
  <si>
    <t>13569917205</t>
  </si>
  <si>
    <t>张伟</t>
  </si>
  <si>
    <t>411023198806072096</t>
  </si>
  <si>
    <t>王彦平</t>
  </si>
  <si>
    <t>411023198509273561</t>
  </si>
  <si>
    <t>生产调度</t>
  </si>
  <si>
    <t>13837485072</t>
  </si>
  <si>
    <t>王香果</t>
  </si>
  <si>
    <t>410224198612085629</t>
  </si>
  <si>
    <t>生产统计</t>
  </si>
  <si>
    <t>18697365896</t>
  </si>
  <si>
    <t>白文博</t>
  </si>
  <si>
    <t>410182199303297559</t>
  </si>
  <si>
    <t>美工</t>
  </si>
  <si>
    <t>13333862276</t>
  </si>
  <si>
    <t>罗秋会</t>
  </si>
  <si>
    <t>411023197507212082</t>
  </si>
  <si>
    <t>库管</t>
  </si>
  <si>
    <t>15137494091</t>
  </si>
  <si>
    <t>黄鹏飞</t>
  </si>
  <si>
    <t>512922196812207493</t>
  </si>
  <si>
    <t>17601508699</t>
  </si>
  <si>
    <t>高彦磊</t>
  </si>
  <si>
    <t>411082198706203116</t>
  </si>
  <si>
    <t>13782340289</t>
  </si>
  <si>
    <t>吴琼</t>
  </si>
  <si>
    <t>411023198702075532</t>
  </si>
  <si>
    <t>田桂峰</t>
  </si>
  <si>
    <t>411023197906292059</t>
  </si>
  <si>
    <t>机电维修工</t>
  </si>
  <si>
    <t>13569964665</t>
  </si>
  <si>
    <t>田相锋</t>
  </si>
  <si>
    <t>411023197104302016</t>
  </si>
  <si>
    <t>13937493955</t>
  </si>
  <si>
    <t>许全奇</t>
  </si>
  <si>
    <t>411002196807152273</t>
  </si>
  <si>
    <t>13903994249</t>
  </si>
  <si>
    <t>肖志刚</t>
  </si>
  <si>
    <t>411023198410140013</t>
  </si>
  <si>
    <t>15936394920</t>
  </si>
  <si>
    <t>赵勇杰</t>
  </si>
  <si>
    <t>411023197611251516</t>
  </si>
  <si>
    <t>18937420160</t>
  </si>
  <si>
    <t>张迎春</t>
  </si>
  <si>
    <t>411023196511252111</t>
  </si>
  <si>
    <t>李国强</t>
  </si>
  <si>
    <t>411023196801182035</t>
  </si>
  <si>
    <t>15939959026</t>
  </si>
  <si>
    <t>周红民</t>
  </si>
  <si>
    <t>411023197308201030</t>
  </si>
  <si>
    <t>王鑫刚</t>
  </si>
  <si>
    <t>411023198203071051</t>
  </si>
  <si>
    <t>叉车工</t>
  </si>
  <si>
    <t>15837432768</t>
  </si>
  <si>
    <t>邓建业</t>
  </si>
  <si>
    <t>411023197906292016</t>
  </si>
  <si>
    <t>仓管</t>
  </si>
  <si>
    <t>18567312158</t>
  </si>
  <si>
    <t>李金霞</t>
  </si>
  <si>
    <t>412721197609293422</t>
  </si>
  <si>
    <t>13733713426</t>
  </si>
  <si>
    <t>张喜民</t>
  </si>
  <si>
    <t>411023197512062015</t>
  </si>
  <si>
    <t>装卸工</t>
  </si>
  <si>
    <t>田俊超</t>
  </si>
  <si>
    <t>411023197507252033</t>
  </si>
  <si>
    <t>15836503852</t>
  </si>
  <si>
    <t>田少亭</t>
  </si>
  <si>
    <t>411122197104101512</t>
  </si>
  <si>
    <t>15939990745</t>
  </si>
  <si>
    <t>周伟锋</t>
  </si>
  <si>
    <t>411023197312081115</t>
  </si>
  <si>
    <t>13183023990</t>
  </si>
  <si>
    <t>田俊伟</t>
  </si>
  <si>
    <t>411023196709102012</t>
  </si>
  <si>
    <t>18803744933</t>
  </si>
  <si>
    <t>田建立</t>
  </si>
  <si>
    <t>411023196801242050</t>
  </si>
  <si>
    <t>13700895101</t>
  </si>
  <si>
    <t>田贵生</t>
  </si>
  <si>
    <t>411023198706192058</t>
  </si>
  <si>
    <t>15939963936</t>
  </si>
  <si>
    <t>彭建华</t>
  </si>
  <si>
    <t>411002197012184516</t>
  </si>
  <si>
    <t>周长青</t>
  </si>
  <si>
    <t>610202196807263632</t>
  </si>
  <si>
    <t>郭海林</t>
  </si>
  <si>
    <t>41102319650213501X</t>
  </si>
  <si>
    <t>打包工</t>
  </si>
  <si>
    <t>邓小花</t>
  </si>
  <si>
    <t>411023196309252046</t>
  </si>
  <si>
    <t>清洁工</t>
  </si>
  <si>
    <t>田秀灿</t>
  </si>
  <si>
    <t>41102319590624201X</t>
  </si>
  <si>
    <t>18768841338</t>
  </si>
  <si>
    <t>周记安</t>
  </si>
  <si>
    <t>411023195911031014</t>
  </si>
  <si>
    <t>赵水三</t>
  </si>
  <si>
    <t>411023196605201534</t>
  </si>
  <si>
    <t>张根方</t>
  </si>
  <si>
    <t>411023196706043010</t>
  </si>
  <si>
    <t>金光田</t>
  </si>
  <si>
    <t>411323197502233817</t>
  </si>
  <si>
    <t>王瑞丽</t>
  </si>
  <si>
    <t>411023198002231047</t>
  </si>
  <si>
    <t>销售内勤</t>
  </si>
  <si>
    <t>13069536737</t>
  </si>
  <si>
    <t>郭强</t>
  </si>
  <si>
    <t>411023198912024055</t>
  </si>
  <si>
    <t>采购</t>
  </si>
  <si>
    <t>15903745727</t>
  </si>
  <si>
    <t>雷静</t>
  </si>
  <si>
    <t>410225198308070066</t>
  </si>
  <si>
    <t>13937436168</t>
  </si>
  <si>
    <t>程嘉颖</t>
  </si>
  <si>
    <t>411081199009151267</t>
  </si>
  <si>
    <t>17630841267</t>
  </si>
  <si>
    <t>刘文华</t>
  </si>
  <si>
    <t>131181199005230046</t>
  </si>
  <si>
    <t>18937498638</t>
  </si>
  <si>
    <t>徐占军</t>
  </si>
  <si>
    <t>410126197409043311</t>
  </si>
  <si>
    <t>业务员</t>
  </si>
  <si>
    <t>李兴龙</t>
  </si>
  <si>
    <t>341181197910071639</t>
  </si>
  <si>
    <t>15855086166</t>
  </si>
  <si>
    <t>杨要伟</t>
  </si>
  <si>
    <t>41012619790603335X</t>
  </si>
  <si>
    <t>18137896266</t>
  </si>
  <si>
    <t>孟锦澎</t>
  </si>
  <si>
    <t>411023198610110572</t>
  </si>
  <si>
    <t>18937418288</t>
  </si>
  <si>
    <t>刘小山</t>
  </si>
  <si>
    <t>430124197109038474</t>
  </si>
  <si>
    <t>徐国栋</t>
  </si>
  <si>
    <t>410182199707203336</t>
  </si>
  <si>
    <t>15617925568</t>
  </si>
  <si>
    <t>侯伟博</t>
  </si>
  <si>
    <t>410182199702093350</t>
  </si>
  <si>
    <t>岳明阳</t>
  </si>
  <si>
    <t>130528199108091834</t>
  </si>
  <si>
    <t>15603850999</t>
  </si>
  <si>
    <t>李要非</t>
  </si>
  <si>
    <t>411081198707206654</t>
  </si>
  <si>
    <t>物流调度</t>
  </si>
  <si>
    <t>15038915151</t>
  </si>
  <si>
    <t>芦贵山</t>
  </si>
  <si>
    <t>411024198102020016</t>
  </si>
  <si>
    <t>综合零采</t>
  </si>
  <si>
    <t>15937471981</t>
  </si>
  <si>
    <t>岳玉华</t>
  </si>
  <si>
    <t>412924197910205065</t>
  </si>
  <si>
    <t>办公内勤</t>
  </si>
  <si>
    <t>张　三</t>
  </si>
  <si>
    <t>410126195607043313</t>
  </si>
  <si>
    <t>张丽</t>
  </si>
  <si>
    <t>41102319930223202X</t>
  </si>
  <si>
    <t>邓小晗</t>
  </si>
  <si>
    <t>411023197811142031</t>
  </si>
  <si>
    <t>庞遂德</t>
  </si>
  <si>
    <t>411023196304261533</t>
  </si>
  <si>
    <t>厨师</t>
  </si>
  <si>
    <t>蒋均伟</t>
  </si>
  <si>
    <t>411023197608157019</t>
  </si>
  <si>
    <t>蒋付杰</t>
  </si>
  <si>
    <t>411023196908107019</t>
  </si>
  <si>
    <t>周广超</t>
  </si>
  <si>
    <t>411023197910111011</t>
  </si>
  <si>
    <t>保安</t>
  </si>
  <si>
    <t>刘利峰</t>
  </si>
  <si>
    <t>411023197804121013</t>
  </si>
  <si>
    <t>孙志彪</t>
  </si>
  <si>
    <t>410603197311071018</t>
  </si>
  <si>
    <t>会计</t>
  </si>
  <si>
    <t>13839017664</t>
  </si>
  <si>
    <t>魏翠霞</t>
  </si>
  <si>
    <t>410182198806182548</t>
  </si>
  <si>
    <t>出纳</t>
  </si>
  <si>
    <t>13733700128</t>
  </si>
  <si>
    <t>胡亚峰</t>
  </si>
  <si>
    <t>411082198811230626</t>
  </si>
  <si>
    <t>核算会计</t>
  </si>
  <si>
    <t>13673819883</t>
  </si>
  <si>
    <t>马钢</t>
  </si>
  <si>
    <t>411002197707121511</t>
  </si>
  <si>
    <t>许锋安</t>
  </si>
  <si>
    <t>411023196811212058</t>
  </si>
  <si>
    <t>邓青锋</t>
  </si>
  <si>
    <t>411023198510012094</t>
  </si>
  <si>
    <t>李伟芳</t>
  </si>
  <si>
    <t>42070419831106166X</t>
  </si>
  <si>
    <t>田帅锋</t>
  </si>
  <si>
    <t>411023198206092018</t>
  </si>
  <si>
    <t>18237191557</t>
  </si>
  <si>
    <t>李晨</t>
  </si>
  <si>
    <t>411002199402092536</t>
  </si>
  <si>
    <t>15993692028</t>
  </si>
  <si>
    <t>胡阳光</t>
  </si>
  <si>
    <t>411023199701110011</t>
  </si>
  <si>
    <t>13707607273</t>
  </si>
  <si>
    <t>姚轶男</t>
  </si>
  <si>
    <t>411024198802070751</t>
  </si>
  <si>
    <t>17737282703</t>
  </si>
  <si>
    <t>卢玉伟</t>
  </si>
  <si>
    <t>411023197609231057</t>
  </si>
  <si>
    <t>邓小磊</t>
  </si>
  <si>
    <t>41102319741108205X</t>
  </si>
  <si>
    <t>葛占彪</t>
  </si>
  <si>
    <t>411081198101177959</t>
  </si>
  <si>
    <t>王文杰</t>
  </si>
  <si>
    <t>411023197209121019</t>
  </si>
  <si>
    <t>13569989471</t>
  </si>
  <si>
    <t>王小乐</t>
  </si>
  <si>
    <t>411023198711112550</t>
  </si>
  <si>
    <t>13569949701</t>
  </si>
  <si>
    <t>李鹏</t>
  </si>
  <si>
    <t>411081199112201277</t>
  </si>
  <si>
    <t>13782370632</t>
  </si>
  <si>
    <t>周俊芳</t>
  </si>
  <si>
    <t>411023197701131067</t>
  </si>
  <si>
    <t>魏嘉康</t>
  </si>
  <si>
    <t>41102319961221605X</t>
  </si>
  <si>
    <t>辅工</t>
  </si>
  <si>
    <t>苗正阳</t>
  </si>
  <si>
    <t>411082200205054810</t>
  </si>
  <si>
    <t>沈孟航</t>
  </si>
  <si>
    <t>411023199609300533</t>
  </si>
  <si>
    <t>郭玉龙</t>
  </si>
  <si>
    <t>411023199108284010</t>
  </si>
  <si>
    <t>田亚辉</t>
  </si>
  <si>
    <t>411023199011110575</t>
  </si>
  <si>
    <t>18838473737</t>
  </si>
  <si>
    <t>万喜文</t>
  </si>
  <si>
    <t>412724197412223737</t>
  </si>
  <si>
    <t>张海法</t>
  </si>
  <si>
    <t>410411196905161058</t>
  </si>
  <si>
    <t>侯向阳</t>
  </si>
  <si>
    <t>411081198906184056</t>
  </si>
  <si>
    <t>张小尚</t>
  </si>
  <si>
    <t>411023197910192093</t>
  </si>
  <si>
    <t>尤威</t>
  </si>
  <si>
    <t>411023198505073036</t>
  </si>
  <si>
    <t>18768849293</t>
  </si>
  <si>
    <t>程云霞</t>
  </si>
  <si>
    <t>41272419730127374X</t>
  </si>
  <si>
    <t>周文龙</t>
  </si>
  <si>
    <t>411023198902091019</t>
  </si>
  <si>
    <t>袁保兰</t>
  </si>
  <si>
    <t>411023196903271020</t>
  </si>
  <si>
    <t>张晓亚</t>
  </si>
  <si>
    <t>410426198802211546</t>
  </si>
  <si>
    <t>刘付伟</t>
  </si>
  <si>
    <t>41102319720711101X</t>
  </si>
  <si>
    <t>5月-10月</t>
  </si>
  <si>
    <t>8月、9月、10月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</si>
</sst>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yyyy\/mm\/dd;@"/>
  </numFmts>
  <fonts count="30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Tahoma"/>
      <charset val="134"/>
    </font>
    <font>
      <sz val="14"/>
      <color indexed="8"/>
      <name val="宋体"/>
      <charset val="134"/>
    </font>
    <font>
      <sz val="11"/>
      <name val="新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2" borderId="10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7">
    <xf numFmtId="0" fontId="0" fillId="0" borderId="0" xfId="0" applyAlignment="1"/>
    <xf numFmtId="0" fontId="0" fillId="0" borderId="0" xfId="0" applyFill="1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76" fontId="0" fillId="0" borderId="0" xfId="0" applyNumberFormat="1" applyFill="1" applyAlignment="1"/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1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1" fillId="0" borderId="0" xfId="13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1" xfId="13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2" xfId="13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49" fontId="9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49" fontId="5" fillId="2" borderId="1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71</xdr:row>
      <xdr:rowOff>0</xdr:rowOff>
    </xdr:from>
    <xdr:to>
      <xdr:col>4</xdr:col>
      <xdr:colOff>76200</xdr:colOff>
      <xdr:row>71</xdr:row>
      <xdr:rowOff>219075</xdr:rowOff>
    </xdr:to>
    <xdr:sp>
      <xdr:nvSpPr>
        <xdr:cNvPr id="2" name="Text Box 15"/>
        <xdr:cNvSpPr txBox="1"/>
      </xdr:nvSpPr>
      <xdr:spPr>
        <a:xfrm>
          <a:off x="2943225" y="244983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71</xdr:row>
      <xdr:rowOff>0</xdr:rowOff>
    </xdr:from>
    <xdr:to>
      <xdr:col>4</xdr:col>
      <xdr:colOff>742315</xdr:colOff>
      <xdr:row>71</xdr:row>
      <xdr:rowOff>238125</xdr:rowOff>
    </xdr:to>
    <xdr:sp>
      <xdr:nvSpPr>
        <xdr:cNvPr id="3" name="Text Box 16"/>
        <xdr:cNvSpPr txBox="1"/>
      </xdr:nvSpPr>
      <xdr:spPr>
        <a:xfrm>
          <a:off x="3609975" y="244983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34</xdr:row>
      <xdr:rowOff>0</xdr:rowOff>
    </xdr:from>
    <xdr:to>
      <xdr:col>6</xdr:col>
      <xdr:colOff>361950</xdr:colOff>
      <xdr:row>34</xdr:row>
      <xdr:rowOff>218440</xdr:rowOff>
    </xdr:to>
    <xdr:sp>
      <xdr:nvSpPr>
        <xdr:cNvPr id="4" name="Text Box 133"/>
        <xdr:cNvSpPr txBox="1"/>
      </xdr:nvSpPr>
      <xdr:spPr>
        <a:xfrm>
          <a:off x="6762750" y="11811000"/>
          <a:ext cx="7620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5" name="Text Box 133"/>
        <xdr:cNvSpPr txBox="1"/>
      </xdr:nvSpPr>
      <xdr:spPr>
        <a:xfrm>
          <a:off x="6762750" y="1112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6" name="Text Box 133"/>
        <xdr:cNvSpPr txBox="1"/>
      </xdr:nvSpPr>
      <xdr:spPr>
        <a:xfrm>
          <a:off x="6762750" y="1112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7" name="Text Box 133"/>
        <xdr:cNvSpPr txBox="1"/>
      </xdr:nvSpPr>
      <xdr:spPr>
        <a:xfrm>
          <a:off x="6762750" y="1112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8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9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0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1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2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3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4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5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6" name="Text Box 133"/>
        <xdr:cNvSpPr txBox="1"/>
      </xdr:nvSpPr>
      <xdr:spPr>
        <a:xfrm>
          <a:off x="6762750" y="172974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7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8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9" name="Text Box 133"/>
        <xdr:cNvSpPr txBox="1"/>
      </xdr:nvSpPr>
      <xdr:spPr>
        <a:xfrm>
          <a:off x="6762750" y="17640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0" name="Text Box 133"/>
        <xdr:cNvSpPr txBox="1"/>
      </xdr:nvSpPr>
      <xdr:spPr>
        <a:xfrm>
          <a:off x="6762750" y="128397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1" name="Text Box 133"/>
        <xdr:cNvSpPr txBox="1"/>
      </xdr:nvSpPr>
      <xdr:spPr>
        <a:xfrm>
          <a:off x="6762750" y="128397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2" name="Text Box 133"/>
        <xdr:cNvSpPr txBox="1"/>
      </xdr:nvSpPr>
      <xdr:spPr>
        <a:xfrm>
          <a:off x="6762750" y="128397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3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4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5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6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7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8" name="Text Box 133"/>
        <xdr:cNvSpPr txBox="1"/>
      </xdr:nvSpPr>
      <xdr:spPr>
        <a:xfrm>
          <a:off x="6762750" y="43357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29" name="Text Box 133"/>
        <xdr:cNvSpPr txBox="1"/>
      </xdr:nvSpPr>
      <xdr:spPr>
        <a:xfrm>
          <a:off x="6762750" y="440436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30" name="Text Box 133"/>
        <xdr:cNvSpPr txBox="1"/>
      </xdr:nvSpPr>
      <xdr:spPr>
        <a:xfrm>
          <a:off x="6762750" y="440436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31" name="Text Box 133"/>
        <xdr:cNvSpPr txBox="1"/>
      </xdr:nvSpPr>
      <xdr:spPr>
        <a:xfrm>
          <a:off x="6762750" y="440436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2" name="Text Box 133"/>
        <xdr:cNvSpPr txBox="1"/>
      </xdr:nvSpPr>
      <xdr:spPr>
        <a:xfrm>
          <a:off x="6762750" y="4541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3" name="Text Box 133"/>
        <xdr:cNvSpPr txBox="1"/>
      </xdr:nvSpPr>
      <xdr:spPr>
        <a:xfrm>
          <a:off x="6762750" y="4541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4" name="Text Box 133"/>
        <xdr:cNvSpPr txBox="1"/>
      </xdr:nvSpPr>
      <xdr:spPr>
        <a:xfrm>
          <a:off x="6762750" y="45415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140</xdr:row>
      <xdr:rowOff>0</xdr:rowOff>
    </xdr:from>
    <xdr:to>
      <xdr:col>4</xdr:col>
      <xdr:colOff>238125</xdr:colOff>
      <xdr:row>140</xdr:row>
      <xdr:rowOff>217805</xdr:rowOff>
    </xdr:to>
    <xdr:sp>
      <xdr:nvSpPr>
        <xdr:cNvPr id="35" name="Text Box 133"/>
        <xdr:cNvSpPr txBox="1"/>
      </xdr:nvSpPr>
      <xdr:spPr>
        <a:xfrm rot="-10140000">
          <a:off x="3103880" y="481584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447675</xdr:colOff>
      <xdr:row>140</xdr:row>
      <xdr:rowOff>0</xdr:rowOff>
    </xdr:from>
    <xdr:to>
      <xdr:col>6</xdr:col>
      <xdr:colOff>1085850</xdr:colOff>
      <xdr:row>140</xdr:row>
      <xdr:rowOff>9525</xdr:rowOff>
    </xdr:to>
    <xdr:sp>
      <xdr:nvSpPr>
        <xdr:cNvPr id="36" name="Text Box 198"/>
        <xdr:cNvSpPr txBox="1"/>
      </xdr:nvSpPr>
      <xdr:spPr>
        <a:xfrm>
          <a:off x="6924675" y="48158400"/>
          <a:ext cx="63817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140</xdr:row>
      <xdr:rowOff>0</xdr:rowOff>
    </xdr:from>
    <xdr:to>
      <xdr:col>6</xdr:col>
      <xdr:colOff>361950</xdr:colOff>
      <xdr:row>140</xdr:row>
      <xdr:rowOff>57150</xdr:rowOff>
    </xdr:to>
    <xdr:sp>
      <xdr:nvSpPr>
        <xdr:cNvPr id="37" name="Text Box 133"/>
        <xdr:cNvSpPr txBox="1"/>
      </xdr:nvSpPr>
      <xdr:spPr>
        <a:xfrm>
          <a:off x="6762750" y="48158400"/>
          <a:ext cx="76200" cy="57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38" name="Text Box 133"/>
        <xdr:cNvSpPr txBox="1"/>
      </xdr:nvSpPr>
      <xdr:spPr>
        <a:xfrm>
          <a:off x="6762750" y="52273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39" name="Text Box 133"/>
        <xdr:cNvSpPr txBox="1"/>
      </xdr:nvSpPr>
      <xdr:spPr>
        <a:xfrm>
          <a:off x="6762750" y="52273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304800</xdr:colOff>
      <xdr:row>152</xdr:row>
      <xdr:rowOff>0</xdr:rowOff>
    </xdr:from>
    <xdr:to>
      <xdr:col>6</xdr:col>
      <xdr:colOff>381000</xdr:colOff>
      <xdr:row>152</xdr:row>
      <xdr:rowOff>228600</xdr:rowOff>
    </xdr:to>
    <xdr:sp>
      <xdr:nvSpPr>
        <xdr:cNvPr id="40" name="Text Box 133"/>
        <xdr:cNvSpPr txBox="1"/>
      </xdr:nvSpPr>
      <xdr:spPr>
        <a:xfrm>
          <a:off x="6781800" y="52273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1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2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3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4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5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6" name="Text Box 133"/>
        <xdr:cNvSpPr txBox="1"/>
      </xdr:nvSpPr>
      <xdr:spPr>
        <a:xfrm>
          <a:off x="6762750" y="53301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84</xdr:row>
      <xdr:rowOff>0</xdr:rowOff>
    </xdr:from>
    <xdr:to>
      <xdr:col>4</xdr:col>
      <xdr:colOff>742315</xdr:colOff>
      <xdr:row>84</xdr:row>
      <xdr:rowOff>238125</xdr:rowOff>
    </xdr:to>
    <xdr:sp>
      <xdr:nvSpPr>
        <xdr:cNvPr id="47" name="Text Box 16"/>
        <xdr:cNvSpPr txBox="1"/>
      </xdr:nvSpPr>
      <xdr:spPr>
        <a:xfrm>
          <a:off x="3609975" y="289560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156</xdr:row>
      <xdr:rowOff>0</xdr:rowOff>
    </xdr:from>
    <xdr:to>
      <xdr:col>4</xdr:col>
      <xdr:colOff>238125</xdr:colOff>
      <xdr:row>156</xdr:row>
      <xdr:rowOff>217805</xdr:rowOff>
    </xdr:to>
    <xdr:sp>
      <xdr:nvSpPr>
        <xdr:cNvPr id="50" name="Text Box 133"/>
        <xdr:cNvSpPr txBox="1"/>
      </xdr:nvSpPr>
      <xdr:spPr>
        <a:xfrm rot="-10140000">
          <a:off x="3103880" y="536448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76200</xdr:colOff>
      <xdr:row>166</xdr:row>
      <xdr:rowOff>219075</xdr:rowOff>
    </xdr:to>
    <xdr:sp>
      <xdr:nvSpPr>
        <xdr:cNvPr id="51" name="Text Box 15"/>
        <xdr:cNvSpPr txBox="1"/>
      </xdr:nvSpPr>
      <xdr:spPr>
        <a:xfrm>
          <a:off x="2943225" y="570738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166</xdr:row>
      <xdr:rowOff>0</xdr:rowOff>
    </xdr:from>
    <xdr:to>
      <xdr:col>4</xdr:col>
      <xdr:colOff>742315</xdr:colOff>
      <xdr:row>166</xdr:row>
      <xdr:rowOff>238125</xdr:rowOff>
    </xdr:to>
    <xdr:sp>
      <xdr:nvSpPr>
        <xdr:cNvPr id="52" name="Text Box 16"/>
        <xdr:cNvSpPr txBox="1"/>
      </xdr:nvSpPr>
      <xdr:spPr>
        <a:xfrm>
          <a:off x="3609975" y="570738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158</xdr:row>
      <xdr:rowOff>0</xdr:rowOff>
    </xdr:from>
    <xdr:to>
      <xdr:col>4</xdr:col>
      <xdr:colOff>238125</xdr:colOff>
      <xdr:row>158</xdr:row>
      <xdr:rowOff>217805</xdr:rowOff>
    </xdr:to>
    <xdr:sp>
      <xdr:nvSpPr>
        <xdr:cNvPr id="53" name="Text Box 133"/>
        <xdr:cNvSpPr txBox="1"/>
      </xdr:nvSpPr>
      <xdr:spPr>
        <a:xfrm rot="-10140000">
          <a:off x="3103880" y="543306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76200</xdr:colOff>
      <xdr:row>176</xdr:row>
      <xdr:rowOff>219075</xdr:rowOff>
    </xdr:to>
    <xdr:sp>
      <xdr:nvSpPr>
        <xdr:cNvPr id="54" name="Text Box 15"/>
        <xdr:cNvSpPr txBox="1"/>
      </xdr:nvSpPr>
      <xdr:spPr>
        <a:xfrm>
          <a:off x="2943225" y="605028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176</xdr:row>
      <xdr:rowOff>0</xdr:rowOff>
    </xdr:from>
    <xdr:to>
      <xdr:col>4</xdr:col>
      <xdr:colOff>742315</xdr:colOff>
      <xdr:row>176</xdr:row>
      <xdr:rowOff>238125</xdr:rowOff>
    </xdr:to>
    <xdr:sp>
      <xdr:nvSpPr>
        <xdr:cNvPr id="55" name="Text Box 16"/>
        <xdr:cNvSpPr txBox="1"/>
      </xdr:nvSpPr>
      <xdr:spPr>
        <a:xfrm>
          <a:off x="3609975" y="605028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71</xdr:row>
      <xdr:rowOff>0</xdr:rowOff>
    </xdr:from>
    <xdr:to>
      <xdr:col>5</xdr:col>
      <xdr:colOff>76200</xdr:colOff>
      <xdr:row>71</xdr:row>
      <xdr:rowOff>219075</xdr:rowOff>
    </xdr:to>
    <xdr:sp>
      <xdr:nvSpPr>
        <xdr:cNvPr id="2" name="Text Box 15"/>
        <xdr:cNvSpPr txBox="1"/>
      </xdr:nvSpPr>
      <xdr:spPr>
        <a:xfrm>
          <a:off x="3333750" y="247269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71</xdr:row>
      <xdr:rowOff>0</xdr:rowOff>
    </xdr:from>
    <xdr:to>
      <xdr:col>5</xdr:col>
      <xdr:colOff>75565</xdr:colOff>
      <xdr:row>71</xdr:row>
      <xdr:rowOff>238125</xdr:rowOff>
    </xdr:to>
    <xdr:sp>
      <xdr:nvSpPr>
        <xdr:cNvPr id="3" name="Text Box 16"/>
        <xdr:cNvSpPr txBox="1"/>
      </xdr:nvSpPr>
      <xdr:spPr>
        <a:xfrm>
          <a:off x="3333750" y="247269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34</xdr:row>
      <xdr:rowOff>0</xdr:rowOff>
    </xdr:from>
    <xdr:to>
      <xdr:col>6</xdr:col>
      <xdr:colOff>361950</xdr:colOff>
      <xdr:row>34</xdr:row>
      <xdr:rowOff>218440</xdr:rowOff>
    </xdr:to>
    <xdr:sp>
      <xdr:nvSpPr>
        <xdr:cNvPr id="4" name="Text Box 133"/>
        <xdr:cNvSpPr txBox="1"/>
      </xdr:nvSpPr>
      <xdr:spPr>
        <a:xfrm>
          <a:off x="5019675" y="12039600"/>
          <a:ext cx="7620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5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6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7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8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9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0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1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2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3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4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5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16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7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8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19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0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1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22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3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4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5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6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7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28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29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30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31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2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3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34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140</xdr:row>
      <xdr:rowOff>0</xdr:rowOff>
    </xdr:from>
    <xdr:to>
      <xdr:col>5</xdr:col>
      <xdr:colOff>77470</xdr:colOff>
      <xdr:row>140</xdr:row>
      <xdr:rowOff>217805</xdr:rowOff>
    </xdr:to>
    <xdr:sp>
      <xdr:nvSpPr>
        <xdr:cNvPr id="35" name="Text Box 133"/>
        <xdr:cNvSpPr txBox="1"/>
      </xdr:nvSpPr>
      <xdr:spPr>
        <a:xfrm rot="-10140000">
          <a:off x="3333750" y="483870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447675</xdr:colOff>
      <xdr:row>140</xdr:row>
      <xdr:rowOff>0</xdr:rowOff>
    </xdr:from>
    <xdr:to>
      <xdr:col>6</xdr:col>
      <xdr:colOff>1085850</xdr:colOff>
      <xdr:row>140</xdr:row>
      <xdr:rowOff>9525</xdr:rowOff>
    </xdr:to>
    <xdr:sp>
      <xdr:nvSpPr>
        <xdr:cNvPr id="36" name="Text Box 198"/>
        <xdr:cNvSpPr txBox="1"/>
      </xdr:nvSpPr>
      <xdr:spPr>
        <a:xfrm>
          <a:off x="5181600" y="48387000"/>
          <a:ext cx="63817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140</xdr:row>
      <xdr:rowOff>0</xdr:rowOff>
    </xdr:from>
    <xdr:to>
      <xdr:col>6</xdr:col>
      <xdr:colOff>361950</xdr:colOff>
      <xdr:row>140</xdr:row>
      <xdr:rowOff>57150</xdr:rowOff>
    </xdr:to>
    <xdr:sp>
      <xdr:nvSpPr>
        <xdr:cNvPr id="37" name="Text Box 133"/>
        <xdr:cNvSpPr txBox="1"/>
      </xdr:nvSpPr>
      <xdr:spPr>
        <a:xfrm>
          <a:off x="5019675" y="48387000"/>
          <a:ext cx="76200" cy="57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38" name="Text Box 133"/>
        <xdr:cNvSpPr txBox="1"/>
      </xdr:nvSpPr>
      <xdr:spPr>
        <a:xfrm>
          <a:off x="501967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39" name="Text Box 133"/>
        <xdr:cNvSpPr txBox="1"/>
      </xdr:nvSpPr>
      <xdr:spPr>
        <a:xfrm>
          <a:off x="501967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304800</xdr:colOff>
      <xdr:row>152</xdr:row>
      <xdr:rowOff>0</xdr:rowOff>
    </xdr:from>
    <xdr:to>
      <xdr:col>6</xdr:col>
      <xdr:colOff>381000</xdr:colOff>
      <xdr:row>152</xdr:row>
      <xdr:rowOff>228600</xdr:rowOff>
    </xdr:to>
    <xdr:sp>
      <xdr:nvSpPr>
        <xdr:cNvPr id="40" name="Text Box 133"/>
        <xdr:cNvSpPr txBox="1"/>
      </xdr:nvSpPr>
      <xdr:spPr>
        <a:xfrm>
          <a:off x="503872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1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2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3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4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5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46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84</xdr:row>
      <xdr:rowOff>0</xdr:rowOff>
    </xdr:from>
    <xdr:to>
      <xdr:col>5</xdr:col>
      <xdr:colOff>75565</xdr:colOff>
      <xdr:row>84</xdr:row>
      <xdr:rowOff>238125</xdr:rowOff>
    </xdr:to>
    <xdr:sp>
      <xdr:nvSpPr>
        <xdr:cNvPr id="47" name="Text Box 16"/>
        <xdr:cNvSpPr txBox="1"/>
      </xdr:nvSpPr>
      <xdr:spPr>
        <a:xfrm>
          <a:off x="3333750" y="291846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156</xdr:row>
      <xdr:rowOff>0</xdr:rowOff>
    </xdr:from>
    <xdr:to>
      <xdr:col>5</xdr:col>
      <xdr:colOff>77470</xdr:colOff>
      <xdr:row>156</xdr:row>
      <xdr:rowOff>217805</xdr:rowOff>
    </xdr:to>
    <xdr:sp>
      <xdr:nvSpPr>
        <xdr:cNvPr id="48" name="Text Box 133"/>
        <xdr:cNvSpPr txBox="1"/>
      </xdr:nvSpPr>
      <xdr:spPr>
        <a:xfrm rot="-10140000">
          <a:off x="3333750" y="538734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5</xdr:col>
      <xdr:colOff>76200</xdr:colOff>
      <xdr:row>166</xdr:row>
      <xdr:rowOff>219075</xdr:rowOff>
    </xdr:to>
    <xdr:sp>
      <xdr:nvSpPr>
        <xdr:cNvPr id="49" name="Text Box 15"/>
        <xdr:cNvSpPr txBox="1"/>
      </xdr:nvSpPr>
      <xdr:spPr>
        <a:xfrm>
          <a:off x="3333750" y="57302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166</xdr:row>
      <xdr:rowOff>0</xdr:rowOff>
    </xdr:from>
    <xdr:to>
      <xdr:col>5</xdr:col>
      <xdr:colOff>75565</xdr:colOff>
      <xdr:row>166</xdr:row>
      <xdr:rowOff>238125</xdr:rowOff>
    </xdr:to>
    <xdr:sp>
      <xdr:nvSpPr>
        <xdr:cNvPr id="50" name="Text Box 16"/>
        <xdr:cNvSpPr txBox="1"/>
      </xdr:nvSpPr>
      <xdr:spPr>
        <a:xfrm>
          <a:off x="3333750" y="573024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158</xdr:row>
      <xdr:rowOff>0</xdr:rowOff>
    </xdr:from>
    <xdr:to>
      <xdr:col>5</xdr:col>
      <xdr:colOff>77470</xdr:colOff>
      <xdr:row>158</xdr:row>
      <xdr:rowOff>217805</xdr:rowOff>
    </xdr:to>
    <xdr:sp>
      <xdr:nvSpPr>
        <xdr:cNvPr id="51" name="Text Box 133"/>
        <xdr:cNvSpPr txBox="1"/>
      </xdr:nvSpPr>
      <xdr:spPr>
        <a:xfrm rot="-10140000">
          <a:off x="3333750" y="545592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5</xdr:col>
      <xdr:colOff>76200</xdr:colOff>
      <xdr:row>176</xdr:row>
      <xdr:rowOff>219075</xdr:rowOff>
    </xdr:to>
    <xdr:sp>
      <xdr:nvSpPr>
        <xdr:cNvPr id="52" name="Text Box 15"/>
        <xdr:cNvSpPr txBox="1"/>
      </xdr:nvSpPr>
      <xdr:spPr>
        <a:xfrm>
          <a:off x="3333750" y="6073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176</xdr:row>
      <xdr:rowOff>0</xdr:rowOff>
    </xdr:from>
    <xdr:to>
      <xdr:col>5</xdr:col>
      <xdr:colOff>75565</xdr:colOff>
      <xdr:row>176</xdr:row>
      <xdr:rowOff>238125</xdr:rowOff>
    </xdr:to>
    <xdr:sp>
      <xdr:nvSpPr>
        <xdr:cNvPr id="53" name="Text Box 16"/>
        <xdr:cNvSpPr txBox="1"/>
      </xdr:nvSpPr>
      <xdr:spPr>
        <a:xfrm>
          <a:off x="3333750" y="607314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71</xdr:row>
      <xdr:rowOff>0</xdr:rowOff>
    </xdr:from>
    <xdr:to>
      <xdr:col>5</xdr:col>
      <xdr:colOff>76200</xdr:colOff>
      <xdr:row>71</xdr:row>
      <xdr:rowOff>219075</xdr:rowOff>
    </xdr:to>
    <xdr:sp>
      <xdr:nvSpPr>
        <xdr:cNvPr id="54" name="Text Box 15"/>
        <xdr:cNvSpPr txBox="1"/>
      </xdr:nvSpPr>
      <xdr:spPr>
        <a:xfrm>
          <a:off x="3333750" y="247269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71</xdr:row>
      <xdr:rowOff>0</xdr:rowOff>
    </xdr:from>
    <xdr:to>
      <xdr:col>5</xdr:col>
      <xdr:colOff>75565</xdr:colOff>
      <xdr:row>71</xdr:row>
      <xdr:rowOff>238125</xdr:rowOff>
    </xdr:to>
    <xdr:sp>
      <xdr:nvSpPr>
        <xdr:cNvPr id="55" name="Text Box 16"/>
        <xdr:cNvSpPr txBox="1"/>
      </xdr:nvSpPr>
      <xdr:spPr>
        <a:xfrm>
          <a:off x="3333750" y="247269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34</xdr:row>
      <xdr:rowOff>0</xdr:rowOff>
    </xdr:from>
    <xdr:to>
      <xdr:col>6</xdr:col>
      <xdr:colOff>361950</xdr:colOff>
      <xdr:row>34</xdr:row>
      <xdr:rowOff>218440</xdr:rowOff>
    </xdr:to>
    <xdr:sp>
      <xdr:nvSpPr>
        <xdr:cNvPr id="56" name="Text Box 133"/>
        <xdr:cNvSpPr txBox="1"/>
      </xdr:nvSpPr>
      <xdr:spPr>
        <a:xfrm>
          <a:off x="5019675" y="12039600"/>
          <a:ext cx="7620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57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58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32</xdr:row>
      <xdr:rowOff>0</xdr:rowOff>
    </xdr:from>
    <xdr:to>
      <xdr:col>6</xdr:col>
      <xdr:colOff>361950</xdr:colOff>
      <xdr:row>32</xdr:row>
      <xdr:rowOff>228600</xdr:rowOff>
    </xdr:to>
    <xdr:sp>
      <xdr:nvSpPr>
        <xdr:cNvPr id="59" name="Text Box 133"/>
        <xdr:cNvSpPr txBox="1"/>
      </xdr:nvSpPr>
      <xdr:spPr>
        <a:xfrm>
          <a:off x="5019675" y="1135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60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61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62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3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4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5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6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7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50</xdr:row>
      <xdr:rowOff>0</xdr:rowOff>
    </xdr:from>
    <xdr:to>
      <xdr:col>6</xdr:col>
      <xdr:colOff>362585</xdr:colOff>
      <xdr:row>50</xdr:row>
      <xdr:rowOff>228600</xdr:rowOff>
    </xdr:to>
    <xdr:sp>
      <xdr:nvSpPr>
        <xdr:cNvPr id="68" name="Text Box 133"/>
        <xdr:cNvSpPr txBox="1"/>
      </xdr:nvSpPr>
      <xdr:spPr>
        <a:xfrm>
          <a:off x="5019675" y="17526000"/>
          <a:ext cx="7683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69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70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51</xdr:row>
      <xdr:rowOff>0</xdr:rowOff>
    </xdr:from>
    <xdr:to>
      <xdr:col>6</xdr:col>
      <xdr:colOff>361950</xdr:colOff>
      <xdr:row>51</xdr:row>
      <xdr:rowOff>228600</xdr:rowOff>
    </xdr:to>
    <xdr:sp>
      <xdr:nvSpPr>
        <xdr:cNvPr id="71" name="Text Box 133"/>
        <xdr:cNvSpPr txBox="1"/>
      </xdr:nvSpPr>
      <xdr:spPr>
        <a:xfrm>
          <a:off x="5019675" y="178689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72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73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37</xdr:row>
      <xdr:rowOff>0</xdr:rowOff>
    </xdr:from>
    <xdr:to>
      <xdr:col>6</xdr:col>
      <xdr:colOff>361950</xdr:colOff>
      <xdr:row>37</xdr:row>
      <xdr:rowOff>228600</xdr:rowOff>
    </xdr:to>
    <xdr:sp>
      <xdr:nvSpPr>
        <xdr:cNvPr id="74" name="Text Box 133"/>
        <xdr:cNvSpPr txBox="1"/>
      </xdr:nvSpPr>
      <xdr:spPr>
        <a:xfrm>
          <a:off x="5019675" y="130683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75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76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77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78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79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126</xdr:row>
      <xdr:rowOff>0</xdr:rowOff>
    </xdr:from>
    <xdr:to>
      <xdr:col>6</xdr:col>
      <xdr:colOff>361950</xdr:colOff>
      <xdr:row>126</xdr:row>
      <xdr:rowOff>228600</xdr:rowOff>
    </xdr:to>
    <xdr:sp>
      <xdr:nvSpPr>
        <xdr:cNvPr id="80" name="Text Box 133"/>
        <xdr:cNvSpPr txBox="1"/>
      </xdr:nvSpPr>
      <xdr:spPr>
        <a:xfrm>
          <a:off x="5019675" y="435864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81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82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128</xdr:row>
      <xdr:rowOff>0</xdr:rowOff>
    </xdr:from>
    <xdr:to>
      <xdr:col>6</xdr:col>
      <xdr:colOff>361950</xdr:colOff>
      <xdr:row>128</xdr:row>
      <xdr:rowOff>228600</xdr:rowOff>
    </xdr:to>
    <xdr:sp>
      <xdr:nvSpPr>
        <xdr:cNvPr id="83" name="Text Box 133"/>
        <xdr:cNvSpPr txBox="1"/>
      </xdr:nvSpPr>
      <xdr:spPr>
        <a:xfrm>
          <a:off x="5019675" y="442722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84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85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132</xdr:row>
      <xdr:rowOff>0</xdr:rowOff>
    </xdr:from>
    <xdr:to>
      <xdr:col>6</xdr:col>
      <xdr:colOff>361950</xdr:colOff>
      <xdr:row>132</xdr:row>
      <xdr:rowOff>228600</xdr:rowOff>
    </xdr:to>
    <xdr:sp>
      <xdr:nvSpPr>
        <xdr:cNvPr id="86" name="Text Box 133"/>
        <xdr:cNvSpPr txBox="1"/>
      </xdr:nvSpPr>
      <xdr:spPr>
        <a:xfrm>
          <a:off x="5019675" y="45643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140</xdr:row>
      <xdr:rowOff>0</xdr:rowOff>
    </xdr:from>
    <xdr:to>
      <xdr:col>5</xdr:col>
      <xdr:colOff>77470</xdr:colOff>
      <xdr:row>140</xdr:row>
      <xdr:rowOff>217805</xdr:rowOff>
    </xdr:to>
    <xdr:sp>
      <xdr:nvSpPr>
        <xdr:cNvPr id="87" name="Text Box 133"/>
        <xdr:cNvSpPr txBox="1"/>
      </xdr:nvSpPr>
      <xdr:spPr>
        <a:xfrm rot="-10140000">
          <a:off x="3333750" y="483870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447675</xdr:colOff>
      <xdr:row>140</xdr:row>
      <xdr:rowOff>0</xdr:rowOff>
    </xdr:from>
    <xdr:to>
      <xdr:col>6</xdr:col>
      <xdr:colOff>1085850</xdr:colOff>
      <xdr:row>140</xdr:row>
      <xdr:rowOff>9525</xdr:rowOff>
    </xdr:to>
    <xdr:sp>
      <xdr:nvSpPr>
        <xdr:cNvPr id="88" name="Text Box 198"/>
        <xdr:cNvSpPr txBox="1"/>
      </xdr:nvSpPr>
      <xdr:spPr>
        <a:xfrm>
          <a:off x="5181600" y="48387000"/>
          <a:ext cx="63817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140</xdr:row>
      <xdr:rowOff>0</xdr:rowOff>
    </xdr:from>
    <xdr:to>
      <xdr:col>6</xdr:col>
      <xdr:colOff>361950</xdr:colOff>
      <xdr:row>140</xdr:row>
      <xdr:rowOff>57150</xdr:rowOff>
    </xdr:to>
    <xdr:sp>
      <xdr:nvSpPr>
        <xdr:cNvPr id="89" name="Text Box 133"/>
        <xdr:cNvSpPr txBox="1"/>
      </xdr:nvSpPr>
      <xdr:spPr>
        <a:xfrm>
          <a:off x="5019675" y="48387000"/>
          <a:ext cx="76200" cy="57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90" name="Text Box 133"/>
        <xdr:cNvSpPr txBox="1"/>
      </xdr:nvSpPr>
      <xdr:spPr>
        <a:xfrm>
          <a:off x="501967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152</xdr:row>
      <xdr:rowOff>0</xdr:rowOff>
    </xdr:from>
    <xdr:to>
      <xdr:col>6</xdr:col>
      <xdr:colOff>361950</xdr:colOff>
      <xdr:row>152</xdr:row>
      <xdr:rowOff>228600</xdr:rowOff>
    </xdr:to>
    <xdr:sp>
      <xdr:nvSpPr>
        <xdr:cNvPr id="91" name="Text Box 133"/>
        <xdr:cNvSpPr txBox="1"/>
      </xdr:nvSpPr>
      <xdr:spPr>
        <a:xfrm>
          <a:off x="501967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304800</xdr:colOff>
      <xdr:row>152</xdr:row>
      <xdr:rowOff>0</xdr:rowOff>
    </xdr:from>
    <xdr:to>
      <xdr:col>6</xdr:col>
      <xdr:colOff>381000</xdr:colOff>
      <xdr:row>152</xdr:row>
      <xdr:rowOff>228600</xdr:rowOff>
    </xdr:to>
    <xdr:sp>
      <xdr:nvSpPr>
        <xdr:cNvPr id="92" name="Text Box 133"/>
        <xdr:cNvSpPr txBox="1"/>
      </xdr:nvSpPr>
      <xdr:spPr>
        <a:xfrm>
          <a:off x="5038725" y="525018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3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4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5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6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7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285750</xdr:colOff>
      <xdr:row>155</xdr:row>
      <xdr:rowOff>0</xdr:rowOff>
    </xdr:from>
    <xdr:to>
      <xdr:col>6</xdr:col>
      <xdr:colOff>361950</xdr:colOff>
      <xdr:row>155</xdr:row>
      <xdr:rowOff>228600</xdr:rowOff>
    </xdr:to>
    <xdr:sp>
      <xdr:nvSpPr>
        <xdr:cNvPr id="98" name="Text Box 133"/>
        <xdr:cNvSpPr txBox="1"/>
      </xdr:nvSpPr>
      <xdr:spPr>
        <a:xfrm>
          <a:off x="5019675" y="53530500"/>
          <a:ext cx="762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84</xdr:row>
      <xdr:rowOff>0</xdr:rowOff>
    </xdr:from>
    <xdr:to>
      <xdr:col>5</xdr:col>
      <xdr:colOff>75565</xdr:colOff>
      <xdr:row>84</xdr:row>
      <xdr:rowOff>238125</xdr:rowOff>
    </xdr:to>
    <xdr:sp>
      <xdr:nvSpPr>
        <xdr:cNvPr id="99" name="Text Box 16"/>
        <xdr:cNvSpPr txBox="1"/>
      </xdr:nvSpPr>
      <xdr:spPr>
        <a:xfrm>
          <a:off x="3333750" y="291846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156</xdr:row>
      <xdr:rowOff>0</xdr:rowOff>
    </xdr:from>
    <xdr:to>
      <xdr:col>5</xdr:col>
      <xdr:colOff>77470</xdr:colOff>
      <xdr:row>156</xdr:row>
      <xdr:rowOff>217805</xdr:rowOff>
    </xdr:to>
    <xdr:sp>
      <xdr:nvSpPr>
        <xdr:cNvPr id="100" name="Text Box 133"/>
        <xdr:cNvSpPr txBox="1"/>
      </xdr:nvSpPr>
      <xdr:spPr>
        <a:xfrm rot="-10140000">
          <a:off x="3333750" y="538734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5</xdr:col>
      <xdr:colOff>76200</xdr:colOff>
      <xdr:row>166</xdr:row>
      <xdr:rowOff>219075</xdr:rowOff>
    </xdr:to>
    <xdr:sp>
      <xdr:nvSpPr>
        <xdr:cNvPr id="101" name="Text Box 15"/>
        <xdr:cNvSpPr txBox="1"/>
      </xdr:nvSpPr>
      <xdr:spPr>
        <a:xfrm>
          <a:off x="3333750" y="57302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166</xdr:row>
      <xdr:rowOff>0</xdr:rowOff>
    </xdr:from>
    <xdr:to>
      <xdr:col>5</xdr:col>
      <xdr:colOff>75565</xdr:colOff>
      <xdr:row>166</xdr:row>
      <xdr:rowOff>238125</xdr:rowOff>
    </xdr:to>
    <xdr:sp>
      <xdr:nvSpPr>
        <xdr:cNvPr id="102" name="Text Box 16"/>
        <xdr:cNvSpPr txBox="1"/>
      </xdr:nvSpPr>
      <xdr:spPr>
        <a:xfrm>
          <a:off x="3333750" y="573024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160655</xdr:colOff>
      <xdr:row>158</xdr:row>
      <xdr:rowOff>0</xdr:rowOff>
    </xdr:from>
    <xdr:to>
      <xdr:col>5</xdr:col>
      <xdr:colOff>77470</xdr:colOff>
      <xdr:row>158</xdr:row>
      <xdr:rowOff>217805</xdr:rowOff>
    </xdr:to>
    <xdr:sp>
      <xdr:nvSpPr>
        <xdr:cNvPr id="103" name="Text Box 133"/>
        <xdr:cNvSpPr txBox="1"/>
      </xdr:nvSpPr>
      <xdr:spPr>
        <a:xfrm rot="-10140000">
          <a:off x="3333750" y="54559200"/>
          <a:ext cx="7747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5</xdr:col>
      <xdr:colOff>76200</xdr:colOff>
      <xdr:row>176</xdr:row>
      <xdr:rowOff>219075</xdr:rowOff>
    </xdr:to>
    <xdr:sp>
      <xdr:nvSpPr>
        <xdr:cNvPr id="104" name="Text Box 15"/>
        <xdr:cNvSpPr txBox="1"/>
      </xdr:nvSpPr>
      <xdr:spPr>
        <a:xfrm>
          <a:off x="3333750" y="6073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666750</xdr:colOff>
      <xdr:row>176</xdr:row>
      <xdr:rowOff>0</xdr:rowOff>
    </xdr:from>
    <xdr:to>
      <xdr:col>5</xdr:col>
      <xdr:colOff>75565</xdr:colOff>
      <xdr:row>176</xdr:row>
      <xdr:rowOff>238125</xdr:rowOff>
    </xdr:to>
    <xdr:sp>
      <xdr:nvSpPr>
        <xdr:cNvPr id="105" name="Text Box 16"/>
        <xdr:cNvSpPr txBox="1"/>
      </xdr:nvSpPr>
      <xdr:spPr>
        <a:xfrm>
          <a:off x="3333750" y="60731400"/>
          <a:ext cx="755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0"/>
  <sheetViews>
    <sheetView topLeftCell="C2" workbookViewId="0">
      <selection activeCell="P20" sqref="P20"/>
    </sheetView>
  </sheetViews>
  <sheetFormatPr defaultColWidth="9" defaultRowHeight="27" customHeight="1"/>
  <cols>
    <col min="1" max="1" width="7.75" style="1" customWidth="1"/>
    <col min="2" max="2" width="15" style="1" customWidth="1"/>
    <col min="3" max="3" width="7.625" style="43" customWidth="1"/>
    <col min="4" max="4" width="8.25" style="1" customWidth="1"/>
    <col min="5" max="5" width="26.25" style="3" customWidth="1"/>
    <col min="6" max="6" width="20.125" style="1" customWidth="1"/>
    <col min="7" max="7" width="23.75" style="1" customWidth="1"/>
    <col min="8" max="8" width="23.75" style="1" hidden="1" customWidth="1"/>
    <col min="9" max="9" width="14.125" style="1" customWidth="1"/>
    <col min="10" max="10" width="19.5" style="4" customWidth="1"/>
    <col min="11" max="11" width="16.25" style="1" customWidth="1"/>
    <col min="12" max="12" width="12.375" style="1" customWidth="1"/>
    <col min="13" max="16380" width="9" style="1"/>
  </cols>
  <sheetData>
    <row r="1" ht="39" customHeight="1" spans="1:12">
      <c r="A1" s="5" t="s">
        <v>0</v>
      </c>
      <c r="B1" s="5"/>
      <c r="C1" s="5"/>
      <c r="D1" s="5"/>
      <c r="E1" s="44"/>
      <c r="F1" s="5"/>
      <c r="G1" s="5"/>
      <c r="H1" s="5"/>
      <c r="I1" s="5"/>
      <c r="J1" s="25"/>
      <c r="K1" s="5"/>
      <c r="L1" s="5"/>
    </row>
    <row r="2" s="2" customFormat="1" customHeight="1" spans="1:12">
      <c r="A2" s="6" t="s">
        <v>1</v>
      </c>
      <c r="B2" s="6"/>
      <c r="C2" s="45"/>
      <c r="D2" s="6"/>
      <c r="E2" s="7"/>
      <c r="F2" s="6"/>
      <c r="G2" s="6"/>
      <c r="H2" s="6"/>
      <c r="I2" s="6"/>
      <c r="J2" s="26"/>
      <c r="K2" s="6"/>
      <c r="L2" s="6"/>
    </row>
    <row r="3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8" t="s">
        <v>8</v>
      </c>
      <c r="H3" s="8" t="s">
        <v>8</v>
      </c>
      <c r="I3" s="8" t="s">
        <v>9</v>
      </c>
      <c r="J3" s="27" t="s">
        <v>10</v>
      </c>
      <c r="K3" s="8" t="s">
        <v>11</v>
      </c>
      <c r="L3" s="8" t="s">
        <v>12</v>
      </c>
    </row>
    <row r="4" customHeight="1" spans="1:12">
      <c r="A4" s="10">
        <v>1</v>
      </c>
      <c r="B4" s="11" t="s">
        <v>13</v>
      </c>
      <c r="C4" s="13">
        <f>2020-1980</f>
        <v>40</v>
      </c>
      <c r="D4" s="12" t="s">
        <v>14</v>
      </c>
      <c r="E4" s="11" t="s">
        <v>15</v>
      </c>
      <c r="F4" s="13" t="s">
        <v>16</v>
      </c>
      <c r="G4" s="12" t="s">
        <v>17</v>
      </c>
      <c r="H4" s="12" t="s">
        <v>18</v>
      </c>
      <c r="I4" s="28" t="s">
        <v>19</v>
      </c>
      <c r="J4" s="29">
        <f>200*3</f>
        <v>600</v>
      </c>
      <c r="K4" s="11" t="s">
        <v>20</v>
      </c>
      <c r="L4" s="30"/>
    </row>
    <row r="5" customHeight="1" spans="1:12">
      <c r="A5" s="10">
        <v>2</v>
      </c>
      <c r="B5" s="11" t="s">
        <v>21</v>
      </c>
      <c r="C5" s="13">
        <f>2020-1986</f>
        <v>34</v>
      </c>
      <c r="D5" s="12" t="s">
        <v>14</v>
      </c>
      <c r="E5" s="11" t="s">
        <v>22</v>
      </c>
      <c r="F5" s="13" t="s">
        <v>23</v>
      </c>
      <c r="G5" s="12" t="s">
        <v>24</v>
      </c>
      <c r="H5" s="12" t="s">
        <v>18</v>
      </c>
      <c r="I5" s="28" t="s">
        <v>19</v>
      </c>
      <c r="J5" s="29">
        <v>600</v>
      </c>
      <c r="K5" s="11" t="s">
        <v>25</v>
      </c>
      <c r="L5" s="31"/>
    </row>
    <row r="6" customHeight="1" spans="1:12">
      <c r="A6" s="10">
        <v>3</v>
      </c>
      <c r="B6" s="11" t="s">
        <v>26</v>
      </c>
      <c r="C6" s="13">
        <f>2020-1982</f>
        <v>38</v>
      </c>
      <c r="D6" s="12" t="s">
        <v>27</v>
      </c>
      <c r="E6" s="11" t="s">
        <v>28</v>
      </c>
      <c r="F6" s="13" t="s">
        <v>29</v>
      </c>
      <c r="G6" s="14" t="s">
        <v>30</v>
      </c>
      <c r="H6" s="12" t="s">
        <v>18</v>
      </c>
      <c r="I6" s="28" t="s">
        <v>19</v>
      </c>
      <c r="J6" s="29">
        <f>200*3</f>
        <v>600</v>
      </c>
      <c r="K6" s="11" t="s">
        <v>31</v>
      </c>
      <c r="L6" s="31"/>
    </row>
    <row r="7" customHeight="1" spans="1:12">
      <c r="A7" s="10">
        <v>4</v>
      </c>
      <c r="B7" s="12" t="s">
        <v>32</v>
      </c>
      <c r="C7" s="13">
        <f>2020-1985</f>
        <v>35</v>
      </c>
      <c r="D7" s="12" t="s">
        <v>14</v>
      </c>
      <c r="E7" s="47" t="s">
        <v>33</v>
      </c>
      <c r="F7" s="13" t="s">
        <v>23</v>
      </c>
      <c r="G7" s="12" t="s">
        <v>34</v>
      </c>
      <c r="H7" s="12" t="s">
        <v>18</v>
      </c>
      <c r="I7" s="28" t="s">
        <v>19</v>
      </c>
      <c r="J7" s="29">
        <v>600</v>
      </c>
      <c r="K7" s="12">
        <v>13462129232</v>
      </c>
      <c r="L7" s="31"/>
    </row>
    <row r="8" customHeight="1" spans="1:12">
      <c r="A8" s="10">
        <v>5</v>
      </c>
      <c r="B8" s="15" t="s">
        <v>35</v>
      </c>
      <c r="C8" s="13">
        <f>2020-1978</f>
        <v>42</v>
      </c>
      <c r="D8" s="15" t="s">
        <v>14</v>
      </c>
      <c r="E8" s="48" t="s">
        <v>36</v>
      </c>
      <c r="F8" s="13" t="s">
        <v>16</v>
      </c>
      <c r="G8" s="15" t="s">
        <v>37</v>
      </c>
      <c r="H8" s="12" t="s">
        <v>18</v>
      </c>
      <c r="I8" s="28" t="s">
        <v>19</v>
      </c>
      <c r="J8" s="29">
        <f>200*3</f>
        <v>600</v>
      </c>
      <c r="K8" s="15">
        <v>15649838657</v>
      </c>
      <c r="L8" s="31"/>
    </row>
    <row r="9" customHeight="1" spans="1:12">
      <c r="A9" s="10">
        <v>6</v>
      </c>
      <c r="B9" s="11" t="s">
        <v>38</v>
      </c>
      <c r="C9" s="13">
        <f>2020-1982</f>
        <v>38</v>
      </c>
      <c r="D9" s="12" t="s">
        <v>27</v>
      </c>
      <c r="E9" s="11" t="s">
        <v>39</v>
      </c>
      <c r="F9" s="13" t="s">
        <v>16</v>
      </c>
      <c r="G9" s="12" t="s">
        <v>40</v>
      </c>
      <c r="H9" s="12" t="s">
        <v>18</v>
      </c>
      <c r="I9" s="28" t="s">
        <v>19</v>
      </c>
      <c r="J9" s="29">
        <v>600</v>
      </c>
      <c r="K9" s="11" t="s">
        <v>41</v>
      </c>
      <c r="L9" s="31"/>
    </row>
    <row r="10" customHeight="1" spans="1:12">
      <c r="A10" s="10">
        <v>7</v>
      </c>
      <c r="B10" s="11" t="s">
        <v>42</v>
      </c>
      <c r="C10" s="13">
        <f>2020-1983</f>
        <v>37</v>
      </c>
      <c r="D10" s="12" t="s">
        <v>14</v>
      </c>
      <c r="E10" s="11" t="s">
        <v>43</v>
      </c>
      <c r="F10" s="13" t="s">
        <v>16</v>
      </c>
      <c r="G10" s="12" t="s">
        <v>44</v>
      </c>
      <c r="H10" s="12" t="s">
        <v>18</v>
      </c>
      <c r="I10" s="28" t="s">
        <v>19</v>
      </c>
      <c r="J10" s="29">
        <f>200*3</f>
        <v>600</v>
      </c>
      <c r="K10" s="11" t="s">
        <v>45</v>
      </c>
      <c r="L10" s="31"/>
    </row>
    <row r="11" customHeight="1" spans="1:12">
      <c r="A11" s="10">
        <v>8</v>
      </c>
      <c r="B11" s="11" t="s">
        <v>46</v>
      </c>
      <c r="C11" s="13">
        <f>2020-1990</f>
        <v>30</v>
      </c>
      <c r="D11" s="12" t="s">
        <v>14</v>
      </c>
      <c r="E11" s="11" t="s">
        <v>47</v>
      </c>
      <c r="F11" s="13" t="s">
        <v>16</v>
      </c>
      <c r="G11" s="12" t="s">
        <v>48</v>
      </c>
      <c r="H11" s="12" t="s">
        <v>18</v>
      </c>
      <c r="I11" s="28" t="s">
        <v>19</v>
      </c>
      <c r="J11" s="29">
        <v>600</v>
      </c>
      <c r="K11" s="11" t="s">
        <v>49</v>
      </c>
      <c r="L11" s="31"/>
    </row>
    <row r="12" customHeight="1" spans="1:12">
      <c r="A12" s="10">
        <v>9</v>
      </c>
      <c r="B12" s="11" t="s">
        <v>50</v>
      </c>
      <c r="C12" s="13">
        <f>2020-1988</f>
        <v>32</v>
      </c>
      <c r="D12" s="12" t="s">
        <v>14</v>
      </c>
      <c r="E12" s="11" t="s">
        <v>51</v>
      </c>
      <c r="F12" s="13" t="s">
        <v>16</v>
      </c>
      <c r="G12" s="12" t="s">
        <v>17</v>
      </c>
      <c r="H12" s="12" t="s">
        <v>18</v>
      </c>
      <c r="I12" s="28" t="s">
        <v>19</v>
      </c>
      <c r="J12" s="29">
        <f>200*3</f>
        <v>600</v>
      </c>
      <c r="K12" s="11" t="s">
        <v>52</v>
      </c>
      <c r="L12" s="31"/>
    </row>
    <row r="13" customHeight="1" spans="1:12">
      <c r="A13" s="10">
        <v>10</v>
      </c>
      <c r="B13" s="15" t="s">
        <v>53</v>
      </c>
      <c r="C13" s="13">
        <f>2020-1990</f>
        <v>30</v>
      </c>
      <c r="D13" s="15" t="s">
        <v>27</v>
      </c>
      <c r="E13" s="15" t="s">
        <v>54</v>
      </c>
      <c r="F13" s="13" t="s">
        <v>16</v>
      </c>
      <c r="G13" s="15" t="s">
        <v>55</v>
      </c>
      <c r="H13" s="12" t="s">
        <v>18</v>
      </c>
      <c r="I13" s="28" t="s">
        <v>19</v>
      </c>
      <c r="J13" s="29">
        <v>600</v>
      </c>
      <c r="K13" s="15">
        <v>18339055623</v>
      </c>
      <c r="L13" s="31"/>
    </row>
    <row r="14" customHeight="1" spans="1:12">
      <c r="A14" s="10">
        <v>11</v>
      </c>
      <c r="B14" s="12" t="s">
        <v>56</v>
      </c>
      <c r="C14" s="13">
        <f>2020-1964</f>
        <v>56</v>
      </c>
      <c r="D14" s="12" t="s">
        <v>27</v>
      </c>
      <c r="E14" s="11" t="s">
        <v>57</v>
      </c>
      <c r="F14" s="13" t="s">
        <v>58</v>
      </c>
      <c r="G14" s="12" t="s">
        <v>55</v>
      </c>
      <c r="H14" s="12" t="s">
        <v>18</v>
      </c>
      <c r="I14" s="28" t="s">
        <v>19</v>
      </c>
      <c r="J14" s="29">
        <f>200*3</f>
        <v>600</v>
      </c>
      <c r="K14" s="11" t="s">
        <v>59</v>
      </c>
      <c r="L14" s="31"/>
    </row>
    <row r="15" s="1" customFormat="1" customHeight="1" spans="1:12">
      <c r="A15" s="10">
        <v>12</v>
      </c>
      <c r="B15" s="16" t="s">
        <v>60</v>
      </c>
      <c r="C15" s="13">
        <f>2020-1969</f>
        <v>51</v>
      </c>
      <c r="D15" s="15" t="s">
        <v>14</v>
      </c>
      <c r="E15" s="11" t="s">
        <v>61</v>
      </c>
      <c r="F15" s="13" t="s">
        <v>16</v>
      </c>
      <c r="G15" s="12" t="s">
        <v>55</v>
      </c>
      <c r="H15" s="12" t="s">
        <v>18</v>
      </c>
      <c r="I15" s="28" t="s">
        <v>19</v>
      </c>
      <c r="J15" s="29">
        <v>600</v>
      </c>
      <c r="K15" s="11" t="s">
        <v>62</v>
      </c>
      <c r="L15" s="31"/>
    </row>
    <row r="16" customHeight="1" spans="1:12">
      <c r="A16" s="10">
        <v>13</v>
      </c>
      <c r="B16" s="12" t="s">
        <v>63</v>
      </c>
      <c r="C16" s="13">
        <f>2020-1981</f>
        <v>39</v>
      </c>
      <c r="D16" s="12" t="s">
        <v>14</v>
      </c>
      <c r="E16" s="11" t="s">
        <v>64</v>
      </c>
      <c r="F16" s="13" t="s">
        <v>65</v>
      </c>
      <c r="G16" s="14" t="s">
        <v>17</v>
      </c>
      <c r="H16" s="12" t="s">
        <v>18</v>
      </c>
      <c r="I16" s="28" t="s">
        <v>19</v>
      </c>
      <c r="J16" s="29">
        <f>200*3</f>
        <v>600</v>
      </c>
      <c r="K16" s="11" t="s">
        <v>66</v>
      </c>
      <c r="L16" s="31"/>
    </row>
    <row r="17" customHeight="1" spans="1:12">
      <c r="A17" s="10">
        <v>14</v>
      </c>
      <c r="B17" s="11" t="s">
        <v>67</v>
      </c>
      <c r="C17" s="13">
        <f>2020-1980</f>
        <v>40</v>
      </c>
      <c r="D17" s="12" t="s">
        <v>14</v>
      </c>
      <c r="E17" s="11" t="s">
        <v>68</v>
      </c>
      <c r="F17" s="13" t="s">
        <v>23</v>
      </c>
      <c r="G17" s="12" t="s">
        <v>34</v>
      </c>
      <c r="H17" s="12" t="s">
        <v>18</v>
      </c>
      <c r="I17" s="28" t="s">
        <v>19</v>
      </c>
      <c r="J17" s="29">
        <v>600</v>
      </c>
      <c r="K17" s="11" t="s">
        <v>69</v>
      </c>
      <c r="L17" s="32"/>
    </row>
    <row r="18" customHeight="1" spans="1:12">
      <c r="A18" s="10">
        <v>15</v>
      </c>
      <c r="B18" s="11" t="s">
        <v>70</v>
      </c>
      <c r="C18" s="13">
        <f>2020-1982</f>
        <v>38</v>
      </c>
      <c r="D18" s="12" t="s">
        <v>14</v>
      </c>
      <c r="E18" s="11" t="s">
        <v>71</v>
      </c>
      <c r="F18" s="13" t="s">
        <v>23</v>
      </c>
      <c r="G18" s="12" t="s">
        <v>34</v>
      </c>
      <c r="H18" s="12" t="s">
        <v>18</v>
      </c>
      <c r="I18" s="28" t="s">
        <v>19</v>
      </c>
      <c r="J18" s="29">
        <f>200*3</f>
        <v>600</v>
      </c>
      <c r="K18" s="11" t="s">
        <v>72</v>
      </c>
      <c r="L18" s="32"/>
    </row>
    <row r="19" s="1" customFormat="1" customHeight="1" spans="1:12">
      <c r="A19" s="10">
        <v>16</v>
      </c>
      <c r="B19" s="11" t="s">
        <v>73</v>
      </c>
      <c r="C19" s="13">
        <f>2020-1998</f>
        <v>22</v>
      </c>
      <c r="D19" s="12" t="s">
        <v>14</v>
      </c>
      <c r="E19" s="11" t="s">
        <v>74</v>
      </c>
      <c r="F19" s="13" t="s">
        <v>23</v>
      </c>
      <c r="G19" s="12" t="s">
        <v>24</v>
      </c>
      <c r="H19" s="12" t="s">
        <v>18</v>
      </c>
      <c r="I19" s="28" t="s">
        <v>19</v>
      </c>
      <c r="J19" s="29">
        <f>200*3</f>
        <v>600</v>
      </c>
      <c r="K19" s="11" t="s">
        <v>75</v>
      </c>
      <c r="L19" s="32"/>
    </row>
    <row r="20" customHeight="1" spans="1:12">
      <c r="A20" s="10">
        <v>17</v>
      </c>
      <c r="B20" s="15" t="s">
        <v>76</v>
      </c>
      <c r="C20" s="13">
        <f>2020-1995</f>
        <v>25</v>
      </c>
      <c r="D20" s="15" t="s">
        <v>14</v>
      </c>
      <c r="E20" s="48" t="s">
        <v>77</v>
      </c>
      <c r="F20" s="13" t="s">
        <v>16</v>
      </c>
      <c r="G20" s="15" t="s">
        <v>17</v>
      </c>
      <c r="H20" s="12" t="s">
        <v>18</v>
      </c>
      <c r="I20" s="28" t="s">
        <v>19</v>
      </c>
      <c r="J20" s="29">
        <f>200*3</f>
        <v>600</v>
      </c>
      <c r="K20" s="15">
        <v>18103747761</v>
      </c>
      <c r="L20" s="32"/>
    </row>
    <row r="21" customHeight="1" spans="1:12">
      <c r="A21" s="10">
        <v>18</v>
      </c>
      <c r="B21" s="12" t="s">
        <v>78</v>
      </c>
      <c r="C21" s="13">
        <f>2020-1985</f>
        <v>35</v>
      </c>
      <c r="D21" s="12" t="s">
        <v>14</v>
      </c>
      <c r="E21" s="12" t="s">
        <v>79</v>
      </c>
      <c r="F21" s="13" t="s">
        <v>16</v>
      </c>
      <c r="G21" s="12" t="s">
        <v>17</v>
      </c>
      <c r="H21" s="12" t="s">
        <v>18</v>
      </c>
      <c r="I21" s="28" t="s">
        <v>19</v>
      </c>
      <c r="J21" s="29">
        <v>600</v>
      </c>
      <c r="K21" s="12">
        <v>18864652919</v>
      </c>
      <c r="L21" s="32"/>
    </row>
    <row r="22" customHeight="1" spans="1:12">
      <c r="A22" s="10">
        <v>19</v>
      </c>
      <c r="B22" s="12" t="s">
        <v>80</v>
      </c>
      <c r="C22" s="13">
        <f>2020-1979</f>
        <v>41</v>
      </c>
      <c r="D22" s="12" t="s">
        <v>14</v>
      </c>
      <c r="E22" s="11" t="s">
        <v>81</v>
      </c>
      <c r="F22" s="13" t="s">
        <v>16</v>
      </c>
      <c r="G22" s="14" t="s">
        <v>17</v>
      </c>
      <c r="H22" s="12" t="s">
        <v>18</v>
      </c>
      <c r="I22" s="28" t="s">
        <v>19</v>
      </c>
      <c r="J22" s="29">
        <f>200*3</f>
        <v>600</v>
      </c>
      <c r="K22" s="11" t="s">
        <v>82</v>
      </c>
      <c r="L22" s="32"/>
    </row>
    <row r="23" customHeight="1" spans="1:12">
      <c r="A23" s="10">
        <v>20</v>
      </c>
      <c r="B23" s="12" t="s">
        <v>83</v>
      </c>
      <c r="C23" s="13">
        <f>2020-1974</f>
        <v>46</v>
      </c>
      <c r="D23" s="12" t="s">
        <v>14</v>
      </c>
      <c r="E23" s="11" t="s">
        <v>84</v>
      </c>
      <c r="F23" s="13" t="s">
        <v>16</v>
      </c>
      <c r="G23" s="14" t="s">
        <v>17</v>
      </c>
      <c r="H23" s="12" t="s">
        <v>18</v>
      </c>
      <c r="I23" s="28" t="s">
        <v>19</v>
      </c>
      <c r="J23" s="29">
        <f>200*3</f>
        <v>600</v>
      </c>
      <c r="K23" s="11" t="s">
        <v>85</v>
      </c>
      <c r="L23" s="32"/>
    </row>
    <row r="24" customHeight="1" spans="1:12">
      <c r="A24" s="10">
        <v>21</v>
      </c>
      <c r="B24" s="15" t="s">
        <v>86</v>
      </c>
      <c r="C24" s="13">
        <f>2020-1988</f>
        <v>32</v>
      </c>
      <c r="D24" s="15" t="s">
        <v>14</v>
      </c>
      <c r="E24" s="48" t="s">
        <v>87</v>
      </c>
      <c r="F24" s="13" t="s">
        <v>16</v>
      </c>
      <c r="G24" s="15" t="s">
        <v>88</v>
      </c>
      <c r="H24" s="12" t="s">
        <v>18</v>
      </c>
      <c r="I24" s="28" t="s">
        <v>19</v>
      </c>
      <c r="J24" s="29">
        <f>200*3</f>
        <v>600</v>
      </c>
      <c r="K24" s="15">
        <v>13569931846</v>
      </c>
      <c r="L24" s="32"/>
    </row>
    <row r="25" customHeight="1" spans="1:12">
      <c r="A25" s="10">
        <v>22</v>
      </c>
      <c r="B25" s="11" t="s">
        <v>89</v>
      </c>
      <c r="C25" s="13">
        <f>2020-1986</f>
        <v>34</v>
      </c>
      <c r="D25" s="12" t="s">
        <v>14</v>
      </c>
      <c r="E25" s="11" t="s">
        <v>90</v>
      </c>
      <c r="F25" s="13" t="s">
        <v>16</v>
      </c>
      <c r="G25" s="15" t="s">
        <v>91</v>
      </c>
      <c r="H25" s="12" t="s">
        <v>18</v>
      </c>
      <c r="I25" s="28" t="s">
        <v>19</v>
      </c>
      <c r="J25" s="29">
        <v>600</v>
      </c>
      <c r="K25" s="12">
        <v>15591469568</v>
      </c>
      <c r="L25" s="32"/>
    </row>
    <row r="26" customHeight="1" spans="1:12">
      <c r="A26" s="10">
        <v>23</v>
      </c>
      <c r="B26" s="15" t="s">
        <v>92</v>
      </c>
      <c r="C26" s="46">
        <f>2020-1967</f>
        <v>53</v>
      </c>
      <c r="D26" s="15" t="s">
        <v>14</v>
      </c>
      <c r="E26" s="48" t="s">
        <v>93</v>
      </c>
      <c r="F26" s="17" t="s">
        <v>94</v>
      </c>
      <c r="G26" s="15" t="s">
        <v>55</v>
      </c>
      <c r="H26" s="12" t="s">
        <v>18</v>
      </c>
      <c r="I26" s="28" t="s">
        <v>19</v>
      </c>
      <c r="J26" s="29">
        <f>200*3</f>
        <v>600</v>
      </c>
      <c r="K26" s="15">
        <v>13598969060</v>
      </c>
      <c r="L26" s="33"/>
    </row>
    <row r="27" customHeight="1" spans="1:12">
      <c r="A27" s="10">
        <v>24</v>
      </c>
      <c r="B27" s="15" t="s">
        <v>95</v>
      </c>
      <c r="C27" s="46">
        <f>2020-1966</f>
        <v>54</v>
      </c>
      <c r="D27" s="15" t="s">
        <v>27</v>
      </c>
      <c r="E27" s="48" t="s">
        <v>96</v>
      </c>
      <c r="F27" s="17" t="s">
        <v>97</v>
      </c>
      <c r="G27" s="15" t="s">
        <v>55</v>
      </c>
      <c r="H27" s="12" t="s">
        <v>18</v>
      </c>
      <c r="I27" s="28" t="s">
        <v>19</v>
      </c>
      <c r="J27" s="29">
        <f>200*3</f>
        <v>600</v>
      </c>
      <c r="K27" s="15">
        <v>15137450984</v>
      </c>
      <c r="L27" s="33"/>
    </row>
    <row r="28" customHeight="1" spans="1:12">
      <c r="A28" s="10">
        <v>25</v>
      </c>
      <c r="B28" s="11" t="s">
        <v>98</v>
      </c>
      <c r="C28" s="46">
        <f>2020-1978</f>
        <v>42</v>
      </c>
      <c r="D28" s="12" t="s">
        <v>14</v>
      </c>
      <c r="E28" s="11" t="s">
        <v>99</v>
      </c>
      <c r="F28" s="17" t="s">
        <v>100</v>
      </c>
      <c r="G28" s="15" t="s">
        <v>55</v>
      </c>
      <c r="H28" s="12" t="s">
        <v>18</v>
      </c>
      <c r="I28" s="28" t="s">
        <v>19</v>
      </c>
      <c r="J28" s="29">
        <f>200*3</f>
        <v>600</v>
      </c>
      <c r="K28" s="12">
        <v>13782235447</v>
      </c>
      <c r="L28" s="33"/>
    </row>
    <row r="29" customHeight="1" spans="1:12">
      <c r="A29" s="10">
        <v>26</v>
      </c>
      <c r="B29" s="12" t="s">
        <v>101</v>
      </c>
      <c r="C29" s="46">
        <f>2020-1987</f>
        <v>33</v>
      </c>
      <c r="D29" s="12" t="s">
        <v>27</v>
      </c>
      <c r="E29" s="47" t="s">
        <v>102</v>
      </c>
      <c r="F29" s="17" t="s">
        <v>97</v>
      </c>
      <c r="G29" s="12" t="s">
        <v>55</v>
      </c>
      <c r="H29" s="12" t="s">
        <v>18</v>
      </c>
      <c r="I29" s="28" t="s">
        <v>19</v>
      </c>
      <c r="J29" s="29">
        <v>600</v>
      </c>
      <c r="K29" s="12">
        <v>15537421995</v>
      </c>
      <c r="L29" s="33"/>
    </row>
    <row r="30" customHeight="1" spans="1:12">
      <c r="A30" s="10">
        <v>27</v>
      </c>
      <c r="B30" s="18" t="s">
        <v>103</v>
      </c>
      <c r="C30" s="46">
        <f>2020-1976</f>
        <v>44</v>
      </c>
      <c r="D30" s="19" t="s">
        <v>14</v>
      </c>
      <c r="E30" s="20" t="s">
        <v>104</v>
      </c>
      <c r="F30" s="17" t="s">
        <v>105</v>
      </c>
      <c r="G30" s="19" t="s">
        <v>106</v>
      </c>
      <c r="H30" s="12" t="s">
        <v>18</v>
      </c>
      <c r="I30" s="28" t="s">
        <v>19</v>
      </c>
      <c r="J30" s="29">
        <f>200*3</f>
        <v>600</v>
      </c>
      <c r="K30" s="20" t="s">
        <v>107</v>
      </c>
      <c r="L30" s="33"/>
    </row>
    <row r="31" customHeight="1" spans="1:12">
      <c r="A31" s="10">
        <v>28</v>
      </c>
      <c r="B31" s="11" t="s">
        <v>108</v>
      </c>
      <c r="C31" s="46">
        <f>2020-1981</f>
        <v>39</v>
      </c>
      <c r="D31" s="12" t="s">
        <v>14</v>
      </c>
      <c r="E31" s="11" t="s">
        <v>109</v>
      </c>
      <c r="F31" s="17" t="s">
        <v>105</v>
      </c>
      <c r="G31" s="10" t="s">
        <v>17</v>
      </c>
      <c r="H31" s="12" t="s">
        <v>18</v>
      </c>
      <c r="I31" s="28" t="s">
        <v>19</v>
      </c>
      <c r="J31" s="29">
        <f>200*3</f>
        <v>600</v>
      </c>
      <c r="K31" s="11" t="s">
        <v>110</v>
      </c>
      <c r="L31" s="33"/>
    </row>
    <row r="32" customHeight="1" spans="1:12">
      <c r="A32" s="10">
        <v>29</v>
      </c>
      <c r="B32" s="16" t="s">
        <v>111</v>
      </c>
      <c r="C32" s="46">
        <f>2020-1987</f>
        <v>33</v>
      </c>
      <c r="D32" s="21" t="s">
        <v>14</v>
      </c>
      <c r="E32" s="22" t="s">
        <v>112</v>
      </c>
      <c r="F32" s="17" t="s">
        <v>113</v>
      </c>
      <c r="G32" s="21" t="s">
        <v>17</v>
      </c>
      <c r="H32" s="12" t="s">
        <v>18</v>
      </c>
      <c r="I32" s="28" t="s">
        <v>19</v>
      </c>
      <c r="J32" s="29">
        <f>200*3</f>
        <v>600</v>
      </c>
      <c r="K32" s="22" t="s">
        <v>114</v>
      </c>
      <c r="L32" s="33"/>
    </row>
    <row r="33" customHeight="1" spans="1:12">
      <c r="A33" s="10">
        <v>30</v>
      </c>
      <c r="B33" s="12" t="s">
        <v>115</v>
      </c>
      <c r="C33" s="46">
        <f>2020-1982</f>
        <v>38</v>
      </c>
      <c r="D33" s="12" t="s">
        <v>14</v>
      </c>
      <c r="E33" s="47" t="s">
        <v>116</v>
      </c>
      <c r="F33" s="17" t="s">
        <v>94</v>
      </c>
      <c r="G33" s="12" t="s">
        <v>17</v>
      </c>
      <c r="H33" s="12" t="s">
        <v>18</v>
      </c>
      <c r="I33" s="28" t="s">
        <v>19</v>
      </c>
      <c r="J33" s="29">
        <v>600</v>
      </c>
      <c r="K33" s="12">
        <v>13552565788</v>
      </c>
      <c r="L33" s="33"/>
    </row>
    <row r="34" customHeight="1" spans="1:12">
      <c r="A34" s="10">
        <v>31</v>
      </c>
      <c r="B34" s="16" t="s">
        <v>117</v>
      </c>
      <c r="C34" s="46">
        <f>2020-1971</f>
        <v>49</v>
      </c>
      <c r="D34" s="12" t="s">
        <v>14</v>
      </c>
      <c r="E34" s="16" t="s">
        <v>118</v>
      </c>
      <c r="F34" s="17" t="s">
        <v>119</v>
      </c>
      <c r="G34" s="19" t="s">
        <v>120</v>
      </c>
      <c r="H34" s="12" t="s">
        <v>18</v>
      </c>
      <c r="I34" s="28" t="s">
        <v>19</v>
      </c>
      <c r="J34" s="29">
        <f>200*3</f>
        <v>600</v>
      </c>
      <c r="K34" s="11" t="s">
        <v>121</v>
      </c>
      <c r="L34" s="33"/>
    </row>
    <row r="35" customHeight="1" spans="1:12">
      <c r="A35" s="10">
        <v>32</v>
      </c>
      <c r="B35" s="12" t="s">
        <v>122</v>
      </c>
      <c r="C35" s="46">
        <f>2020-1975</f>
        <v>45</v>
      </c>
      <c r="D35" s="12" t="s">
        <v>14</v>
      </c>
      <c r="E35" s="47" t="s">
        <v>123</v>
      </c>
      <c r="F35" s="17" t="s">
        <v>124</v>
      </c>
      <c r="G35" s="19" t="s">
        <v>120</v>
      </c>
      <c r="H35" s="12" t="s">
        <v>18</v>
      </c>
      <c r="I35" s="28" t="s">
        <v>19</v>
      </c>
      <c r="J35" s="29">
        <f>200*3</f>
        <v>600</v>
      </c>
      <c r="K35" s="12">
        <v>15836591875</v>
      </c>
      <c r="L35" s="33"/>
    </row>
    <row r="36" customHeight="1" spans="1:12">
      <c r="A36" s="10">
        <v>33</v>
      </c>
      <c r="B36" s="11" t="s">
        <v>125</v>
      </c>
      <c r="C36" s="46">
        <f>2020-1965</f>
        <v>55</v>
      </c>
      <c r="D36" s="12" t="s">
        <v>14</v>
      </c>
      <c r="E36" s="23" t="s">
        <v>126</v>
      </c>
      <c r="F36" s="17" t="s">
        <v>94</v>
      </c>
      <c r="G36" s="19" t="s">
        <v>120</v>
      </c>
      <c r="H36" s="12" t="s">
        <v>18</v>
      </c>
      <c r="I36" s="28" t="s">
        <v>19</v>
      </c>
      <c r="J36" s="29">
        <f>200*3</f>
        <v>600</v>
      </c>
      <c r="K36" s="23" t="s">
        <v>127</v>
      </c>
      <c r="L36" s="33"/>
    </row>
    <row r="37" customHeight="1" spans="1:12">
      <c r="A37" s="10">
        <v>34</v>
      </c>
      <c r="B37" s="15" t="s">
        <v>128</v>
      </c>
      <c r="C37" s="46">
        <f>2020-1991</f>
        <v>29</v>
      </c>
      <c r="D37" s="15" t="s">
        <v>14</v>
      </c>
      <c r="E37" s="48" t="s">
        <v>129</v>
      </c>
      <c r="F37" s="17" t="s">
        <v>97</v>
      </c>
      <c r="G37" s="24" t="s">
        <v>120</v>
      </c>
      <c r="H37" s="12" t="s">
        <v>18</v>
      </c>
      <c r="I37" s="28" t="s">
        <v>19</v>
      </c>
      <c r="J37" s="29">
        <v>600</v>
      </c>
      <c r="K37" s="15">
        <v>13938915237</v>
      </c>
      <c r="L37" s="33"/>
    </row>
    <row r="38" customHeight="1" spans="1:12">
      <c r="A38" s="10">
        <v>35</v>
      </c>
      <c r="B38" s="12" t="s">
        <v>130</v>
      </c>
      <c r="C38" s="46">
        <f>2020-1988</f>
        <v>32</v>
      </c>
      <c r="D38" s="12" t="s">
        <v>14</v>
      </c>
      <c r="E38" s="47" t="s">
        <v>131</v>
      </c>
      <c r="F38" s="17" t="s">
        <v>94</v>
      </c>
      <c r="G38" s="12" t="s">
        <v>120</v>
      </c>
      <c r="H38" s="12" t="s">
        <v>18</v>
      </c>
      <c r="I38" s="28" t="s">
        <v>19</v>
      </c>
      <c r="J38" s="29">
        <f>200*3</f>
        <v>600</v>
      </c>
      <c r="K38" s="12">
        <v>15517397601</v>
      </c>
      <c r="L38" s="33"/>
    </row>
    <row r="39" customHeight="1" spans="1:12">
      <c r="A39" s="10">
        <v>36</v>
      </c>
      <c r="B39" s="12" t="s">
        <v>132</v>
      </c>
      <c r="C39" s="46">
        <f>2020-1991</f>
        <v>29</v>
      </c>
      <c r="D39" s="12" t="s">
        <v>14</v>
      </c>
      <c r="E39" s="47" t="s">
        <v>133</v>
      </c>
      <c r="F39" s="17" t="s">
        <v>97</v>
      </c>
      <c r="G39" s="12" t="s">
        <v>120</v>
      </c>
      <c r="H39" s="12" t="s">
        <v>18</v>
      </c>
      <c r="I39" s="28" t="s">
        <v>19</v>
      </c>
      <c r="J39" s="29">
        <f>200*3</f>
        <v>600</v>
      </c>
      <c r="K39" s="12">
        <v>13462115281</v>
      </c>
      <c r="L39" s="33"/>
    </row>
    <row r="40" customHeight="1" spans="1:12">
      <c r="A40" s="10">
        <v>37</v>
      </c>
      <c r="B40" s="12" t="s">
        <v>134</v>
      </c>
      <c r="C40" s="46">
        <f>2020-1985</f>
        <v>35</v>
      </c>
      <c r="D40" s="24" t="s">
        <v>14</v>
      </c>
      <c r="E40" s="23" t="s">
        <v>135</v>
      </c>
      <c r="F40" s="17" t="s">
        <v>113</v>
      </c>
      <c r="G40" s="24" t="s">
        <v>17</v>
      </c>
      <c r="H40" s="12" t="s">
        <v>18</v>
      </c>
      <c r="I40" s="28" t="s">
        <v>19</v>
      </c>
      <c r="J40" s="29">
        <f>200*3</f>
        <v>600</v>
      </c>
      <c r="K40" s="21">
        <v>13298267609</v>
      </c>
      <c r="L40" s="33"/>
    </row>
    <row r="41" customHeight="1" spans="1:12">
      <c r="A41" s="10">
        <v>38</v>
      </c>
      <c r="B41" s="16" t="s">
        <v>136</v>
      </c>
      <c r="C41" s="46">
        <f>2020-1978</f>
        <v>42</v>
      </c>
      <c r="D41" s="12" t="s">
        <v>14</v>
      </c>
      <c r="E41" s="16" t="s">
        <v>137</v>
      </c>
      <c r="F41" s="17" t="s">
        <v>138</v>
      </c>
      <c r="G41" s="10" t="s">
        <v>17</v>
      </c>
      <c r="H41" s="12" t="s">
        <v>18</v>
      </c>
      <c r="I41" s="28" t="s">
        <v>19</v>
      </c>
      <c r="J41" s="29">
        <v>600</v>
      </c>
      <c r="K41" s="10">
        <v>13849854188</v>
      </c>
      <c r="L41" s="33"/>
    </row>
    <row r="42" customHeight="1" spans="1:12">
      <c r="A42" s="10">
        <v>39</v>
      </c>
      <c r="B42" s="12" t="s">
        <v>139</v>
      </c>
      <c r="C42" s="46">
        <f>2020-1982</f>
        <v>38</v>
      </c>
      <c r="D42" s="24" t="s">
        <v>14</v>
      </c>
      <c r="E42" s="23" t="s">
        <v>140</v>
      </c>
      <c r="F42" s="17" t="s">
        <v>113</v>
      </c>
      <c r="G42" s="24" t="s">
        <v>17</v>
      </c>
      <c r="H42" s="12" t="s">
        <v>18</v>
      </c>
      <c r="I42" s="28" t="s">
        <v>19</v>
      </c>
      <c r="J42" s="29">
        <f>200*3</f>
        <v>600</v>
      </c>
      <c r="K42" s="20" t="s">
        <v>141</v>
      </c>
      <c r="L42" s="33"/>
    </row>
    <row r="43" customHeight="1" spans="1:12">
      <c r="A43" s="10">
        <v>40</v>
      </c>
      <c r="B43" s="18" t="s">
        <v>142</v>
      </c>
      <c r="C43" s="46">
        <f>2020-1984</f>
        <v>36</v>
      </c>
      <c r="D43" s="19" t="s">
        <v>14</v>
      </c>
      <c r="E43" s="20" t="s">
        <v>143</v>
      </c>
      <c r="F43" s="17" t="s">
        <v>105</v>
      </c>
      <c r="G43" s="19" t="s">
        <v>17</v>
      </c>
      <c r="H43" s="12" t="s">
        <v>18</v>
      </c>
      <c r="I43" s="28" t="s">
        <v>19</v>
      </c>
      <c r="J43" s="29">
        <f>200*3</f>
        <v>600</v>
      </c>
      <c r="K43" s="22" t="s">
        <v>144</v>
      </c>
      <c r="L43" s="33"/>
    </row>
    <row r="44" customHeight="1" spans="1:12">
      <c r="A44" s="10">
        <v>41</v>
      </c>
      <c r="B44" s="11" t="s">
        <v>145</v>
      </c>
      <c r="C44" s="46">
        <f>2020-1980</f>
        <v>40</v>
      </c>
      <c r="D44" s="12" t="s">
        <v>14</v>
      </c>
      <c r="E44" s="11" t="s">
        <v>146</v>
      </c>
      <c r="F44" s="17" t="s">
        <v>94</v>
      </c>
      <c r="G44" s="12" t="s">
        <v>120</v>
      </c>
      <c r="H44" s="12" t="s">
        <v>18</v>
      </c>
      <c r="I44" s="28" t="s">
        <v>19</v>
      </c>
      <c r="J44" s="29">
        <f>200*3</f>
        <v>600</v>
      </c>
      <c r="K44" s="11" t="s">
        <v>147</v>
      </c>
      <c r="L44" s="33"/>
    </row>
    <row r="45" customHeight="1" spans="1:12">
      <c r="A45" s="10">
        <v>42</v>
      </c>
      <c r="B45" s="11" t="s">
        <v>148</v>
      </c>
      <c r="C45" s="46">
        <f>2020-1975</f>
        <v>45</v>
      </c>
      <c r="D45" s="12" t="s">
        <v>14</v>
      </c>
      <c r="E45" s="23" t="s">
        <v>149</v>
      </c>
      <c r="F45" s="17" t="s">
        <v>94</v>
      </c>
      <c r="G45" s="24" t="s">
        <v>120</v>
      </c>
      <c r="H45" s="12" t="s">
        <v>18</v>
      </c>
      <c r="I45" s="28" t="s">
        <v>19</v>
      </c>
      <c r="J45" s="29">
        <v>600</v>
      </c>
      <c r="K45" s="23" t="s">
        <v>150</v>
      </c>
      <c r="L45" s="33"/>
    </row>
    <row r="46" customHeight="1" spans="1:12">
      <c r="A46" s="10">
        <v>43</v>
      </c>
      <c r="B46" s="12" t="s">
        <v>151</v>
      </c>
      <c r="C46" s="46">
        <f>2020-1973</f>
        <v>47</v>
      </c>
      <c r="D46" s="12" t="s">
        <v>14</v>
      </c>
      <c r="E46" s="47" t="s">
        <v>152</v>
      </c>
      <c r="F46" s="17" t="s">
        <v>94</v>
      </c>
      <c r="G46" s="12" t="s">
        <v>120</v>
      </c>
      <c r="H46" s="12" t="s">
        <v>18</v>
      </c>
      <c r="I46" s="28" t="s">
        <v>19</v>
      </c>
      <c r="J46" s="29">
        <f>200*3</f>
        <v>600</v>
      </c>
      <c r="K46" s="12">
        <v>13733632543</v>
      </c>
      <c r="L46" s="33"/>
    </row>
    <row r="47" customHeight="1" spans="1:12">
      <c r="A47" s="10">
        <v>44</v>
      </c>
      <c r="B47" s="16" t="s">
        <v>153</v>
      </c>
      <c r="C47" s="46">
        <f>2020-1966</f>
        <v>54</v>
      </c>
      <c r="D47" s="12" t="s">
        <v>27</v>
      </c>
      <c r="E47" s="11" t="s">
        <v>154</v>
      </c>
      <c r="F47" s="17" t="s">
        <v>113</v>
      </c>
      <c r="G47" s="24" t="s">
        <v>120</v>
      </c>
      <c r="H47" s="12" t="s">
        <v>18</v>
      </c>
      <c r="I47" s="28" t="s">
        <v>19</v>
      </c>
      <c r="J47" s="29">
        <f>200*3</f>
        <v>600</v>
      </c>
      <c r="K47" s="11" t="s">
        <v>155</v>
      </c>
      <c r="L47" s="33"/>
    </row>
    <row r="48" customHeight="1" spans="1:12">
      <c r="A48" s="10">
        <v>45</v>
      </c>
      <c r="B48" s="15" t="s">
        <v>156</v>
      </c>
      <c r="C48" s="46">
        <f>2020-1989</f>
        <v>31</v>
      </c>
      <c r="D48" s="15" t="s">
        <v>14</v>
      </c>
      <c r="E48" s="15" t="s">
        <v>157</v>
      </c>
      <c r="F48" s="17" t="s">
        <v>97</v>
      </c>
      <c r="G48" s="24" t="s">
        <v>120</v>
      </c>
      <c r="H48" s="12" t="s">
        <v>18</v>
      </c>
      <c r="I48" s="28" t="s">
        <v>19</v>
      </c>
      <c r="J48" s="29">
        <f>200*3</f>
        <v>600</v>
      </c>
      <c r="K48" s="15">
        <v>17631617580</v>
      </c>
      <c r="L48" s="33"/>
    </row>
    <row r="49" customHeight="1" spans="1:12">
      <c r="A49" s="10">
        <v>46</v>
      </c>
      <c r="B49" s="12" t="s">
        <v>158</v>
      </c>
      <c r="C49" s="46">
        <f>2020-1971</f>
        <v>49</v>
      </c>
      <c r="D49" s="24" t="s">
        <v>27</v>
      </c>
      <c r="E49" s="23" t="s">
        <v>159</v>
      </c>
      <c r="F49" s="17" t="s">
        <v>160</v>
      </c>
      <c r="G49" s="12" t="s">
        <v>17</v>
      </c>
      <c r="H49" s="12" t="s">
        <v>18</v>
      </c>
      <c r="I49" s="28" t="s">
        <v>19</v>
      </c>
      <c r="J49" s="29">
        <v>600</v>
      </c>
      <c r="K49" s="20" t="s">
        <v>161</v>
      </c>
      <c r="L49" s="33"/>
    </row>
    <row r="50" customHeight="1" spans="1:12">
      <c r="A50" s="10">
        <v>47</v>
      </c>
      <c r="B50" s="11" t="s">
        <v>162</v>
      </c>
      <c r="C50" s="46">
        <f>2020-1984</f>
        <v>36</v>
      </c>
      <c r="D50" s="12" t="s">
        <v>27</v>
      </c>
      <c r="E50" s="11" t="s">
        <v>163</v>
      </c>
      <c r="F50" s="17" t="s">
        <v>138</v>
      </c>
      <c r="G50" s="12" t="s">
        <v>164</v>
      </c>
      <c r="H50" s="12" t="s">
        <v>18</v>
      </c>
      <c r="I50" s="28" t="s">
        <v>19</v>
      </c>
      <c r="J50" s="29">
        <f>200*3</f>
        <v>600</v>
      </c>
      <c r="K50" s="11" t="s">
        <v>165</v>
      </c>
      <c r="L50" s="33"/>
    </row>
    <row r="51" customHeight="1" spans="1:12">
      <c r="A51" s="10">
        <v>48</v>
      </c>
      <c r="B51" s="11" t="s">
        <v>166</v>
      </c>
      <c r="C51" s="46">
        <f>2020-1976</f>
        <v>44</v>
      </c>
      <c r="D51" s="12" t="s">
        <v>27</v>
      </c>
      <c r="E51" s="11" t="s">
        <v>167</v>
      </c>
      <c r="F51" s="17" t="s">
        <v>100</v>
      </c>
      <c r="G51" s="14" t="s">
        <v>164</v>
      </c>
      <c r="H51" s="12" t="s">
        <v>18</v>
      </c>
      <c r="I51" s="28" t="s">
        <v>19</v>
      </c>
      <c r="J51" s="29">
        <f>200*3</f>
        <v>600</v>
      </c>
      <c r="K51" s="11" t="s">
        <v>168</v>
      </c>
      <c r="L51" s="33"/>
    </row>
    <row r="52" customHeight="1" spans="1:12">
      <c r="A52" s="10">
        <v>49</v>
      </c>
      <c r="B52" s="11" t="s">
        <v>169</v>
      </c>
      <c r="C52" s="46">
        <f>2020-1976</f>
        <v>44</v>
      </c>
      <c r="D52" s="24" t="s">
        <v>27</v>
      </c>
      <c r="E52" s="23" t="s">
        <v>170</v>
      </c>
      <c r="F52" s="17" t="s">
        <v>124</v>
      </c>
      <c r="G52" s="19" t="s">
        <v>164</v>
      </c>
      <c r="H52" s="12" t="s">
        <v>18</v>
      </c>
      <c r="I52" s="28" t="s">
        <v>19</v>
      </c>
      <c r="J52" s="29">
        <f>200*3</f>
        <v>600</v>
      </c>
      <c r="K52" s="23" t="s">
        <v>171</v>
      </c>
      <c r="L52" s="33"/>
    </row>
    <row r="53" customHeight="1" spans="1:12">
      <c r="A53" s="10">
        <v>50</v>
      </c>
      <c r="B53" s="12" t="s">
        <v>172</v>
      </c>
      <c r="C53" s="46">
        <f>2020-1980</f>
        <v>40</v>
      </c>
      <c r="D53" s="12" t="s">
        <v>27</v>
      </c>
      <c r="E53" s="47" t="s">
        <v>173</v>
      </c>
      <c r="F53" s="17" t="s">
        <v>124</v>
      </c>
      <c r="G53" s="12" t="s">
        <v>164</v>
      </c>
      <c r="H53" s="12" t="s">
        <v>18</v>
      </c>
      <c r="I53" s="28" t="s">
        <v>19</v>
      </c>
      <c r="J53" s="29">
        <v>600</v>
      </c>
      <c r="K53" s="12">
        <v>15936330584</v>
      </c>
      <c r="L53" s="33"/>
    </row>
    <row r="54" customHeight="1" spans="1:12">
      <c r="A54" s="10">
        <v>51</v>
      </c>
      <c r="B54" s="11" t="s">
        <v>174</v>
      </c>
      <c r="C54" s="46">
        <f>2020-1979</f>
        <v>41</v>
      </c>
      <c r="D54" s="12" t="s">
        <v>27</v>
      </c>
      <c r="E54" s="11" t="s">
        <v>175</v>
      </c>
      <c r="F54" s="17" t="s">
        <v>119</v>
      </c>
      <c r="G54" s="12" t="s">
        <v>164</v>
      </c>
      <c r="H54" s="12" t="s">
        <v>18</v>
      </c>
      <c r="I54" s="28" t="s">
        <v>19</v>
      </c>
      <c r="J54" s="29">
        <f>200*3</f>
        <v>600</v>
      </c>
      <c r="K54" s="11" t="s">
        <v>176</v>
      </c>
      <c r="L54" s="33"/>
    </row>
    <row r="55" customHeight="1" spans="1:12">
      <c r="A55" s="10">
        <v>52</v>
      </c>
      <c r="B55" s="15" t="s">
        <v>177</v>
      </c>
      <c r="C55" s="46">
        <f>2020-1975</f>
        <v>45</v>
      </c>
      <c r="D55" s="15" t="s">
        <v>14</v>
      </c>
      <c r="E55" s="48" t="s">
        <v>178</v>
      </c>
      <c r="F55" s="17" t="s">
        <v>97</v>
      </c>
      <c r="G55" s="15" t="s">
        <v>164</v>
      </c>
      <c r="H55" s="12" t="s">
        <v>18</v>
      </c>
      <c r="I55" s="28" t="s">
        <v>19</v>
      </c>
      <c r="J55" s="29">
        <f>200*3</f>
        <v>600</v>
      </c>
      <c r="K55" s="15">
        <v>13733700945</v>
      </c>
      <c r="L55" s="33"/>
    </row>
    <row r="56" customHeight="1" spans="1:12">
      <c r="A56" s="10">
        <v>53</v>
      </c>
      <c r="B56" s="11" t="s">
        <v>179</v>
      </c>
      <c r="C56" s="46">
        <f>2020-1979</f>
        <v>41</v>
      </c>
      <c r="D56" s="12" t="s">
        <v>14</v>
      </c>
      <c r="E56" s="11" t="s">
        <v>180</v>
      </c>
      <c r="F56" s="17" t="s">
        <v>181</v>
      </c>
      <c r="G56" s="12" t="s">
        <v>182</v>
      </c>
      <c r="H56" s="12" t="s">
        <v>18</v>
      </c>
      <c r="I56" s="28" t="s">
        <v>19</v>
      </c>
      <c r="J56" s="29">
        <f>200*3</f>
        <v>600</v>
      </c>
      <c r="K56" s="11" t="s">
        <v>183</v>
      </c>
      <c r="L56" s="33"/>
    </row>
    <row r="57" customHeight="1" spans="1:12">
      <c r="A57" s="10">
        <v>54</v>
      </c>
      <c r="B57" s="11" t="s">
        <v>184</v>
      </c>
      <c r="C57" s="46">
        <f>2020-1978</f>
        <v>42</v>
      </c>
      <c r="D57" s="24" t="s">
        <v>27</v>
      </c>
      <c r="E57" s="23" t="s">
        <v>185</v>
      </c>
      <c r="F57" s="17" t="s">
        <v>100</v>
      </c>
      <c r="G57" s="19" t="s">
        <v>164</v>
      </c>
      <c r="H57" s="12" t="s">
        <v>18</v>
      </c>
      <c r="I57" s="28" t="s">
        <v>19</v>
      </c>
      <c r="J57" s="29">
        <v>600</v>
      </c>
      <c r="K57" s="23" t="s">
        <v>186</v>
      </c>
      <c r="L57" s="33"/>
    </row>
    <row r="58" customHeight="1" spans="1:12">
      <c r="A58" s="10">
        <v>55</v>
      </c>
      <c r="B58" s="11" t="s">
        <v>187</v>
      </c>
      <c r="C58" s="46">
        <f>2020-1985</f>
        <v>35</v>
      </c>
      <c r="D58" s="12" t="s">
        <v>27</v>
      </c>
      <c r="E58" s="11" t="s">
        <v>188</v>
      </c>
      <c r="F58" s="17" t="s">
        <v>189</v>
      </c>
      <c r="G58" s="12" t="s">
        <v>164</v>
      </c>
      <c r="H58" s="12" t="s">
        <v>18</v>
      </c>
      <c r="I58" s="28" t="s">
        <v>19</v>
      </c>
      <c r="J58" s="29">
        <f>200*3</f>
        <v>600</v>
      </c>
      <c r="K58" s="11" t="s">
        <v>190</v>
      </c>
      <c r="L58" s="33"/>
    </row>
    <row r="59" customHeight="1" spans="1:12">
      <c r="A59" s="10">
        <v>56</v>
      </c>
      <c r="B59" s="11" t="s">
        <v>191</v>
      </c>
      <c r="C59" s="46">
        <f>2020-1973</f>
        <v>47</v>
      </c>
      <c r="D59" s="12" t="s">
        <v>27</v>
      </c>
      <c r="E59" s="11" t="s">
        <v>192</v>
      </c>
      <c r="F59" s="17" t="s">
        <v>138</v>
      </c>
      <c r="G59" s="12" t="s">
        <v>164</v>
      </c>
      <c r="H59" s="12" t="s">
        <v>18</v>
      </c>
      <c r="I59" s="28" t="s">
        <v>19</v>
      </c>
      <c r="J59" s="29">
        <f>200*3</f>
        <v>600</v>
      </c>
      <c r="K59" s="11" t="s">
        <v>193</v>
      </c>
      <c r="L59" s="33"/>
    </row>
    <row r="60" customHeight="1" spans="1:12">
      <c r="A60" s="10">
        <v>57</v>
      </c>
      <c r="B60" s="15" t="s">
        <v>194</v>
      </c>
      <c r="C60" s="46">
        <f>2020-1982</f>
        <v>38</v>
      </c>
      <c r="D60" s="15" t="s">
        <v>27</v>
      </c>
      <c r="E60" s="48" t="s">
        <v>195</v>
      </c>
      <c r="F60" s="17" t="s">
        <v>94</v>
      </c>
      <c r="G60" s="15" t="s">
        <v>164</v>
      </c>
      <c r="H60" s="12" t="s">
        <v>18</v>
      </c>
      <c r="I60" s="28" t="s">
        <v>19</v>
      </c>
      <c r="J60" s="29">
        <f>200*3</f>
        <v>600</v>
      </c>
      <c r="K60" s="15">
        <v>15637499907</v>
      </c>
      <c r="L60" s="33"/>
    </row>
    <row r="61" customHeight="1" spans="1:12">
      <c r="A61" s="10">
        <v>58</v>
      </c>
      <c r="B61" s="11" t="s">
        <v>196</v>
      </c>
      <c r="C61" s="46">
        <f>2020-1988</f>
        <v>32</v>
      </c>
      <c r="D61" s="24" t="s">
        <v>14</v>
      </c>
      <c r="E61" s="23" t="s">
        <v>197</v>
      </c>
      <c r="F61" s="17" t="s">
        <v>94</v>
      </c>
      <c r="G61" s="19" t="s">
        <v>164</v>
      </c>
      <c r="H61" s="12" t="s">
        <v>18</v>
      </c>
      <c r="I61" s="28" t="s">
        <v>19</v>
      </c>
      <c r="J61" s="29">
        <v>600</v>
      </c>
      <c r="K61" s="23" t="s">
        <v>198</v>
      </c>
      <c r="L61" s="33"/>
    </row>
    <row r="62" customHeight="1" spans="1:12">
      <c r="A62" s="10">
        <v>59</v>
      </c>
      <c r="B62" s="15" t="s">
        <v>199</v>
      </c>
      <c r="C62" s="46">
        <f>2020-1978</f>
        <v>42</v>
      </c>
      <c r="D62" s="15" t="s">
        <v>14</v>
      </c>
      <c r="E62" s="48" t="s">
        <v>200</v>
      </c>
      <c r="F62" s="17" t="s">
        <v>97</v>
      </c>
      <c r="G62" s="15" t="s">
        <v>201</v>
      </c>
      <c r="H62" s="12" t="s">
        <v>18</v>
      </c>
      <c r="I62" s="28" t="s">
        <v>19</v>
      </c>
      <c r="J62" s="29">
        <f>200*3</f>
        <v>600</v>
      </c>
      <c r="K62" s="15">
        <v>15136902698</v>
      </c>
      <c r="L62" s="33"/>
    </row>
    <row r="63" customHeight="1" spans="1:12">
      <c r="A63" s="10">
        <v>60</v>
      </c>
      <c r="B63" s="15" t="s">
        <v>202</v>
      </c>
      <c r="C63" s="46">
        <f>2020-1984</f>
        <v>36</v>
      </c>
      <c r="D63" s="15" t="s">
        <v>27</v>
      </c>
      <c r="E63" s="48" t="s">
        <v>203</v>
      </c>
      <c r="F63" s="17" t="s">
        <v>97</v>
      </c>
      <c r="G63" s="15" t="s">
        <v>164</v>
      </c>
      <c r="H63" s="12" t="s">
        <v>18</v>
      </c>
      <c r="I63" s="28" t="s">
        <v>19</v>
      </c>
      <c r="J63" s="29">
        <f>200*3</f>
        <v>600</v>
      </c>
      <c r="K63" s="15">
        <v>18864620663</v>
      </c>
      <c r="L63" s="33"/>
    </row>
    <row r="64" customHeight="1" spans="1:12">
      <c r="A64" s="10">
        <v>61</v>
      </c>
      <c r="B64" s="15" t="s">
        <v>204</v>
      </c>
      <c r="C64" s="46">
        <f>2020-1983</f>
        <v>37</v>
      </c>
      <c r="D64" s="15" t="s">
        <v>27</v>
      </c>
      <c r="E64" s="48" t="s">
        <v>205</v>
      </c>
      <c r="F64" s="17" t="s">
        <v>97</v>
      </c>
      <c r="G64" s="15" t="s">
        <v>164</v>
      </c>
      <c r="H64" s="12" t="s">
        <v>18</v>
      </c>
      <c r="I64" s="28" t="s">
        <v>19</v>
      </c>
      <c r="J64" s="29">
        <f>200*3</f>
        <v>600</v>
      </c>
      <c r="K64" s="15">
        <v>15637440410</v>
      </c>
      <c r="L64" s="33"/>
    </row>
    <row r="65" customHeight="1" spans="1:12">
      <c r="A65" s="10">
        <v>62</v>
      </c>
      <c r="B65" s="15" t="s">
        <v>206</v>
      </c>
      <c r="C65" s="46">
        <f>2020-1972</f>
        <v>48</v>
      </c>
      <c r="D65" s="15" t="s">
        <v>27</v>
      </c>
      <c r="E65" s="48" t="s">
        <v>207</v>
      </c>
      <c r="F65" s="17" t="s">
        <v>97</v>
      </c>
      <c r="G65" s="15" t="s">
        <v>164</v>
      </c>
      <c r="H65" s="12" t="s">
        <v>18</v>
      </c>
      <c r="I65" s="28" t="s">
        <v>19</v>
      </c>
      <c r="J65" s="29">
        <v>600</v>
      </c>
      <c r="K65" s="15">
        <v>15836515873</v>
      </c>
      <c r="L65" s="33"/>
    </row>
    <row r="66" customHeight="1" spans="1:12">
      <c r="A66" s="10">
        <v>63</v>
      </c>
      <c r="B66" s="15" t="s">
        <v>208</v>
      </c>
      <c r="C66" s="46">
        <f>2020-1990</f>
        <v>30</v>
      </c>
      <c r="D66" s="15" t="s">
        <v>14</v>
      </c>
      <c r="E66" s="15" t="s">
        <v>209</v>
      </c>
      <c r="F66" s="17" t="s">
        <v>94</v>
      </c>
      <c r="G66" s="15" t="s">
        <v>164</v>
      </c>
      <c r="H66" s="12" t="s">
        <v>18</v>
      </c>
      <c r="I66" s="28" t="s">
        <v>19</v>
      </c>
      <c r="J66" s="29">
        <f>200*3</f>
        <v>600</v>
      </c>
      <c r="K66" s="15">
        <v>13837448137</v>
      </c>
      <c r="L66" s="33"/>
    </row>
    <row r="67" customHeight="1" spans="1:12">
      <c r="A67" s="10">
        <v>64</v>
      </c>
      <c r="B67" s="11" t="s">
        <v>210</v>
      </c>
      <c r="C67" s="46">
        <f>2020-1971</f>
        <v>49</v>
      </c>
      <c r="D67" s="12" t="s">
        <v>14</v>
      </c>
      <c r="E67" s="11" t="s">
        <v>211</v>
      </c>
      <c r="F67" s="17" t="s">
        <v>212</v>
      </c>
      <c r="G67" s="15" t="s">
        <v>164</v>
      </c>
      <c r="H67" s="12" t="s">
        <v>18</v>
      </c>
      <c r="I67" s="28" t="s">
        <v>19</v>
      </c>
      <c r="J67" s="29">
        <f>200*3</f>
        <v>600</v>
      </c>
      <c r="K67" s="12">
        <v>13782218280</v>
      </c>
      <c r="L67" s="33"/>
    </row>
    <row r="68" customHeight="1" spans="1:12">
      <c r="A68" s="10">
        <v>65</v>
      </c>
      <c r="B68" s="11" t="s">
        <v>213</v>
      </c>
      <c r="C68" s="46">
        <f>2020-1983</f>
        <v>37</v>
      </c>
      <c r="D68" s="12" t="s">
        <v>27</v>
      </c>
      <c r="E68" s="11" t="s">
        <v>214</v>
      </c>
      <c r="F68" s="17" t="s">
        <v>215</v>
      </c>
      <c r="G68" s="12" t="s">
        <v>17</v>
      </c>
      <c r="H68" s="12" t="s">
        <v>18</v>
      </c>
      <c r="I68" s="28" t="s">
        <v>19</v>
      </c>
      <c r="J68" s="29">
        <v>600</v>
      </c>
      <c r="K68" s="11" t="s">
        <v>216</v>
      </c>
      <c r="L68" s="33"/>
    </row>
    <row r="69" customHeight="1" spans="1:12">
      <c r="A69" s="10">
        <v>66</v>
      </c>
      <c r="B69" s="11" t="s">
        <v>217</v>
      </c>
      <c r="C69" s="46">
        <f>2020-1970</f>
        <v>50</v>
      </c>
      <c r="D69" s="12" t="s">
        <v>27</v>
      </c>
      <c r="E69" s="11" t="s">
        <v>218</v>
      </c>
      <c r="F69" s="17" t="s">
        <v>215</v>
      </c>
      <c r="G69" s="12" t="s">
        <v>164</v>
      </c>
      <c r="H69" s="12" t="s">
        <v>18</v>
      </c>
      <c r="I69" s="28" t="s">
        <v>19</v>
      </c>
      <c r="J69" s="29">
        <f>200*3</f>
        <v>600</v>
      </c>
      <c r="K69" s="11" t="s">
        <v>219</v>
      </c>
      <c r="L69" s="33"/>
    </row>
    <row r="70" customHeight="1" spans="1:12">
      <c r="A70" s="10">
        <v>67</v>
      </c>
      <c r="B70" s="11" t="s">
        <v>220</v>
      </c>
      <c r="C70" s="46">
        <f>2020-1986</f>
        <v>34</v>
      </c>
      <c r="D70" s="24" t="s">
        <v>27</v>
      </c>
      <c r="E70" s="23" t="s">
        <v>221</v>
      </c>
      <c r="F70" s="17" t="s">
        <v>124</v>
      </c>
      <c r="G70" s="19" t="s">
        <v>164</v>
      </c>
      <c r="H70" s="12" t="s">
        <v>18</v>
      </c>
      <c r="I70" s="28" t="s">
        <v>19</v>
      </c>
      <c r="J70" s="29">
        <f>200*3</f>
        <v>600</v>
      </c>
      <c r="K70" s="23" t="s">
        <v>222</v>
      </c>
      <c r="L70" s="33"/>
    </row>
    <row r="71" customHeight="1" spans="1:12">
      <c r="A71" s="10">
        <v>68</v>
      </c>
      <c r="B71" s="11" t="s">
        <v>223</v>
      </c>
      <c r="C71" s="46">
        <f>2020-1977</f>
        <v>43</v>
      </c>
      <c r="D71" s="12" t="s">
        <v>27</v>
      </c>
      <c r="E71" s="11" t="s">
        <v>224</v>
      </c>
      <c r="F71" s="17" t="s">
        <v>225</v>
      </c>
      <c r="G71" s="12" t="s">
        <v>164</v>
      </c>
      <c r="H71" s="12" t="s">
        <v>18</v>
      </c>
      <c r="I71" s="28" t="s">
        <v>19</v>
      </c>
      <c r="J71" s="29">
        <f>200*3</f>
        <v>600</v>
      </c>
      <c r="K71" s="11" t="s">
        <v>226</v>
      </c>
      <c r="L71" s="33"/>
    </row>
    <row r="72" customHeight="1" spans="1:12">
      <c r="A72" s="10">
        <v>69</v>
      </c>
      <c r="B72" s="11" t="s">
        <v>227</v>
      </c>
      <c r="C72" s="46">
        <f>2020-1974</f>
        <v>46</v>
      </c>
      <c r="D72" s="12" t="s">
        <v>27</v>
      </c>
      <c r="E72" s="34" t="s">
        <v>228</v>
      </c>
      <c r="F72" s="17" t="s">
        <v>212</v>
      </c>
      <c r="G72" s="12" t="s">
        <v>164</v>
      </c>
      <c r="H72" s="12" t="s">
        <v>18</v>
      </c>
      <c r="I72" s="28" t="s">
        <v>19</v>
      </c>
      <c r="J72" s="29">
        <v>600</v>
      </c>
      <c r="K72" s="11" t="s">
        <v>229</v>
      </c>
      <c r="L72" s="33"/>
    </row>
    <row r="73" customHeight="1" spans="1:12">
      <c r="A73" s="10">
        <v>70</v>
      </c>
      <c r="B73" s="11" t="s">
        <v>230</v>
      </c>
      <c r="C73" s="46">
        <f>2020-1975</f>
        <v>45</v>
      </c>
      <c r="D73" s="12" t="s">
        <v>27</v>
      </c>
      <c r="E73" s="11" t="s">
        <v>231</v>
      </c>
      <c r="F73" s="17" t="s">
        <v>100</v>
      </c>
      <c r="G73" s="12" t="s">
        <v>164</v>
      </c>
      <c r="H73" s="12" t="s">
        <v>18</v>
      </c>
      <c r="I73" s="28" t="s">
        <v>19</v>
      </c>
      <c r="J73" s="29">
        <f>200*3</f>
        <v>600</v>
      </c>
      <c r="K73" s="12">
        <v>13903997304</v>
      </c>
      <c r="L73" s="33"/>
    </row>
    <row r="74" customHeight="1" spans="1:12">
      <c r="A74" s="10">
        <v>71</v>
      </c>
      <c r="B74" s="11" t="s">
        <v>232</v>
      </c>
      <c r="C74" s="46">
        <f>2020-1980</f>
        <v>40</v>
      </c>
      <c r="D74" s="12" t="s">
        <v>27</v>
      </c>
      <c r="E74" s="11" t="s">
        <v>233</v>
      </c>
      <c r="F74" s="17" t="s">
        <v>100</v>
      </c>
      <c r="G74" s="12" t="s">
        <v>164</v>
      </c>
      <c r="H74" s="12" t="s">
        <v>18</v>
      </c>
      <c r="I74" s="28" t="s">
        <v>19</v>
      </c>
      <c r="J74" s="29">
        <f>200*3</f>
        <v>600</v>
      </c>
      <c r="K74" s="11" t="s">
        <v>234</v>
      </c>
      <c r="L74" s="33"/>
    </row>
    <row r="75" customHeight="1" spans="1:12">
      <c r="A75" s="10">
        <v>72</v>
      </c>
      <c r="B75" s="11" t="s">
        <v>235</v>
      </c>
      <c r="C75" s="46">
        <f>2020-1972</f>
        <v>48</v>
      </c>
      <c r="D75" s="24" t="s">
        <v>27</v>
      </c>
      <c r="E75" s="23" t="s">
        <v>236</v>
      </c>
      <c r="F75" s="17" t="s">
        <v>100</v>
      </c>
      <c r="G75" s="19" t="s">
        <v>164</v>
      </c>
      <c r="H75" s="12" t="s">
        <v>18</v>
      </c>
      <c r="I75" s="28" t="s">
        <v>19</v>
      </c>
      <c r="J75" s="29">
        <f>200*3</f>
        <v>600</v>
      </c>
      <c r="K75" s="23" t="s">
        <v>237</v>
      </c>
      <c r="L75" s="33"/>
    </row>
    <row r="76" customHeight="1" spans="1:12">
      <c r="A76" s="10">
        <v>73</v>
      </c>
      <c r="B76" s="11" t="s">
        <v>238</v>
      </c>
      <c r="C76" s="46">
        <f>2020-1969</f>
        <v>51</v>
      </c>
      <c r="D76" s="24" t="s">
        <v>14</v>
      </c>
      <c r="E76" s="23" t="s">
        <v>239</v>
      </c>
      <c r="F76" s="17" t="s">
        <v>94</v>
      </c>
      <c r="G76" s="19" t="s">
        <v>164</v>
      </c>
      <c r="H76" s="12" t="s">
        <v>18</v>
      </c>
      <c r="I76" s="28" t="s">
        <v>19</v>
      </c>
      <c r="J76" s="29">
        <v>600</v>
      </c>
      <c r="K76" s="23" t="s">
        <v>240</v>
      </c>
      <c r="L76" s="33"/>
    </row>
    <row r="77" customHeight="1" spans="1:12">
      <c r="A77" s="10">
        <v>74</v>
      </c>
      <c r="B77" s="11" t="s">
        <v>241</v>
      </c>
      <c r="C77" s="46">
        <f>2020-1966</f>
        <v>54</v>
      </c>
      <c r="D77" s="24" t="s">
        <v>14</v>
      </c>
      <c r="E77" s="23" t="s">
        <v>242</v>
      </c>
      <c r="F77" s="17" t="s">
        <v>94</v>
      </c>
      <c r="G77" s="19" t="s">
        <v>164</v>
      </c>
      <c r="H77" s="12" t="s">
        <v>18</v>
      </c>
      <c r="I77" s="28" t="s">
        <v>19</v>
      </c>
      <c r="J77" s="29">
        <f>200*3</f>
        <v>600</v>
      </c>
      <c r="K77" s="23" t="s">
        <v>243</v>
      </c>
      <c r="L77" s="33"/>
    </row>
    <row r="78" customHeight="1" spans="1:12">
      <c r="A78" s="10">
        <v>75</v>
      </c>
      <c r="B78" s="11" t="s">
        <v>244</v>
      </c>
      <c r="C78" s="46">
        <f>2020-1989</f>
        <v>31</v>
      </c>
      <c r="D78" s="12" t="s">
        <v>14</v>
      </c>
      <c r="E78" s="11" t="s">
        <v>245</v>
      </c>
      <c r="F78" s="17" t="s">
        <v>97</v>
      </c>
      <c r="G78" s="12" t="s">
        <v>201</v>
      </c>
      <c r="H78" s="12" t="s">
        <v>18</v>
      </c>
      <c r="I78" s="28" t="s">
        <v>19</v>
      </c>
      <c r="J78" s="29">
        <f>200*3</f>
        <v>600</v>
      </c>
      <c r="K78" s="11" t="s">
        <v>246</v>
      </c>
      <c r="L78" s="33"/>
    </row>
    <row r="79" customHeight="1" spans="1:12">
      <c r="A79" s="10">
        <v>76</v>
      </c>
      <c r="B79" s="15" t="s">
        <v>247</v>
      </c>
      <c r="C79" s="46">
        <f>2020-1975</f>
        <v>45</v>
      </c>
      <c r="D79" s="15" t="s">
        <v>14</v>
      </c>
      <c r="E79" s="48" t="s">
        <v>248</v>
      </c>
      <c r="F79" s="17" t="s">
        <v>97</v>
      </c>
      <c r="G79" s="15" t="s">
        <v>164</v>
      </c>
      <c r="H79" s="12" t="s">
        <v>18</v>
      </c>
      <c r="I79" s="28" t="s">
        <v>19</v>
      </c>
      <c r="J79" s="29">
        <f>200*3</f>
        <v>600</v>
      </c>
      <c r="K79" s="15">
        <v>15649801487</v>
      </c>
      <c r="L79" s="33"/>
    </row>
    <row r="80" customHeight="1" spans="1:12">
      <c r="A80" s="10">
        <v>77</v>
      </c>
      <c r="B80" s="15" t="s">
        <v>249</v>
      </c>
      <c r="C80" s="46">
        <f>2020-1967</f>
        <v>53</v>
      </c>
      <c r="D80" s="15" t="s">
        <v>27</v>
      </c>
      <c r="E80" s="48" t="s">
        <v>250</v>
      </c>
      <c r="F80" s="17" t="s">
        <v>97</v>
      </c>
      <c r="G80" s="15" t="s">
        <v>164</v>
      </c>
      <c r="H80" s="12" t="s">
        <v>18</v>
      </c>
      <c r="I80" s="28" t="s">
        <v>19</v>
      </c>
      <c r="J80" s="29">
        <v>600</v>
      </c>
      <c r="K80" s="15">
        <v>13849882907</v>
      </c>
      <c r="L80" s="33"/>
    </row>
    <row r="81" customHeight="1" spans="1:12">
      <c r="A81" s="10">
        <v>78</v>
      </c>
      <c r="B81" s="15" t="s">
        <v>251</v>
      </c>
      <c r="C81" s="46">
        <f>2020-1973</f>
        <v>47</v>
      </c>
      <c r="D81" s="15" t="s">
        <v>27</v>
      </c>
      <c r="E81" s="48" t="s">
        <v>252</v>
      </c>
      <c r="F81" s="17" t="s">
        <v>97</v>
      </c>
      <c r="G81" s="15" t="s">
        <v>164</v>
      </c>
      <c r="H81" s="12" t="s">
        <v>18</v>
      </c>
      <c r="I81" s="28" t="s">
        <v>19</v>
      </c>
      <c r="J81" s="29">
        <f>200*3</f>
        <v>600</v>
      </c>
      <c r="K81" s="15">
        <v>15737462166</v>
      </c>
      <c r="L81" s="33"/>
    </row>
    <row r="82" customHeight="1" spans="1:12">
      <c r="A82" s="10">
        <v>79</v>
      </c>
      <c r="B82" s="15" t="s">
        <v>253</v>
      </c>
      <c r="C82" s="46">
        <f>2020-1987</f>
        <v>33</v>
      </c>
      <c r="D82" s="15" t="s">
        <v>27</v>
      </c>
      <c r="E82" s="15" t="s">
        <v>254</v>
      </c>
      <c r="F82" s="17" t="s">
        <v>97</v>
      </c>
      <c r="G82" s="15" t="s">
        <v>164</v>
      </c>
      <c r="H82" s="12" t="s">
        <v>18</v>
      </c>
      <c r="I82" s="28" t="s">
        <v>19</v>
      </c>
      <c r="J82" s="29">
        <f>200*3</f>
        <v>600</v>
      </c>
      <c r="K82" s="15">
        <v>15617273795</v>
      </c>
      <c r="L82" s="33"/>
    </row>
    <row r="83" customHeight="1" spans="1:12">
      <c r="A83" s="10">
        <v>80</v>
      </c>
      <c r="B83" s="15" t="s">
        <v>255</v>
      </c>
      <c r="C83" s="46">
        <f>2020-1977</f>
        <v>43</v>
      </c>
      <c r="D83" s="15" t="s">
        <v>14</v>
      </c>
      <c r="E83" s="48" t="s">
        <v>256</v>
      </c>
      <c r="F83" s="17" t="s">
        <v>97</v>
      </c>
      <c r="G83" s="15" t="s">
        <v>164</v>
      </c>
      <c r="H83" s="12" t="s">
        <v>18</v>
      </c>
      <c r="I83" s="28" t="s">
        <v>19</v>
      </c>
      <c r="J83" s="29">
        <f>200*3</f>
        <v>600</v>
      </c>
      <c r="K83" s="15">
        <v>13782300436</v>
      </c>
      <c r="L83" s="33"/>
    </row>
    <row r="84" customHeight="1" spans="1:12">
      <c r="A84" s="10">
        <v>81</v>
      </c>
      <c r="B84" s="15" t="s">
        <v>257</v>
      </c>
      <c r="C84" s="46">
        <f>2020-1980</f>
        <v>40</v>
      </c>
      <c r="D84" s="15" t="s">
        <v>27</v>
      </c>
      <c r="E84" s="48" t="s">
        <v>258</v>
      </c>
      <c r="F84" s="17" t="s">
        <v>97</v>
      </c>
      <c r="G84" s="15" t="s">
        <v>164</v>
      </c>
      <c r="H84" s="12" t="s">
        <v>18</v>
      </c>
      <c r="I84" s="28" t="s">
        <v>19</v>
      </c>
      <c r="J84" s="29">
        <v>600</v>
      </c>
      <c r="K84" s="15">
        <v>13069529623</v>
      </c>
      <c r="L84" s="33"/>
    </row>
    <row r="85" customHeight="1" spans="1:12">
      <c r="A85" s="10">
        <v>82</v>
      </c>
      <c r="B85" s="15" t="s">
        <v>259</v>
      </c>
      <c r="C85" s="46">
        <f>2020-1986</f>
        <v>34</v>
      </c>
      <c r="D85" s="15" t="s">
        <v>27</v>
      </c>
      <c r="E85" s="48" t="s">
        <v>260</v>
      </c>
      <c r="F85" s="17" t="s">
        <v>97</v>
      </c>
      <c r="G85" s="15" t="s">
        <v>164</v>
      </c>
      <c r="H85" s="12" t="s">
        <v>18</v>
      </c>
      <c r="I85" s="28" t="s">
        <v>19</v>
      </c>
      <c r="J85" s="29">
        <f>200*3</f>
        <v>600</v>
      </c>
      <c r="K85" s="15">
        <v>17537419077</v>
      </c>
      <c r="L85" s="33"/>
    </row>
    <row r="86" customHeight="1" spans="1:12">
      <c r="A86" s="10">
        <v>83</v>
      </c>
      <c r="B86" s="15" t="s">
        <v>261</v>
      </c>
      <c r="C86" s="46">
        <f>2020-1977</f>
        <v>43</v>
      </c>
      <c r="D86" s="15" t="s">
        <v>14</v>
      </c>
      <c r="E86" s="48" t="s">
        <v>262</v>
      </c>
      <c r="F86" s="17" t="s">
        <v>97</v>
      </c>
      <c r="G86" s="15" t="s">
        <v>164</v>
      </c>
      <c r="H86" s="12" t="s">
        <v>18</v>
      </c>
      <c r="I86" s="28" t="s">
        <v>19</v>
      </c>
      <c r="J86" s="29">
        <v>600</v>
      </c>
      <c r="K86" s="15">
        <v>17539006779</v>
      </c>
      <c r="L86" s="33"/>
    </row>
    <row r="87" customHeight="1" spans="1:12">
      <c r="A87" s="10">
        <v>84</v>
      </c>
      <c r="B87" s="23" t="s">
        <v>263</v>
      </c>
      <c r="C87" s="46">
        <f>2020-1984</f>
        <v>36</v>
      </c>
      <c r="D87" s="12" t="s">
        <v>14</v>
      </c>
      <c r="E87" s="11" t="s">
        <v>264</v>
      </c>
      <c r="F87" s="17" t="s">
        <v>97</v>
      </c>
      <c r="G87" s="12" t="s">
        <v>17</v>
      </c>
      <c r="H87" s="12" t="s">
        <v>18</v>
      </c>
      <c r="I87" s="28" t="s">
        <v>19</v>
      </c>
      <c r="J87" s="29">
        <f>200*3</f>
        <v>600</v>
      </c>
      <c r="K87" s="11" t="s">
        <v>265</v>
      </c>
      <c r="L87" s="33"/>
    </row>
    <row r="88" customHeight="1" spans="1:12">
      <c r="A88" s="10">
        <v>85</v>
      </c>
      <c r="B88" s="23" t="s">
        <v>266</v>
      </c>
      <c r="C88" s="46">
        <f>2020-1989</f>
        <v>31</v>
      </c>
      <c r="D88" s="12" t="s">
        <v>14</v>
      </c>
      <c r="E88" s="11" t="s">
        <v>267</v>
      </c>
      <c r="F88" s="17" t="s">
        <v>181</v>
      </c>
      <c r="G88" s="12" t="s">
        <v>17</v>
      </c>
      <c r="H88" s="12" t="s">
        <v>18</v>
      </c>
      <c r="I88" s="28" t="s">
        <v>19</v>
      </c>
      <c r="J88" s="29">
        <v>600</v>
      </c>
      <c r="K88" s="11" t="s">
        <v>268</v>
      </c>
      <c r="L88" s="33"/>
    </row>
    <row r="89" customHeight="1" spans="1:12">
      <c r="A89" s="10">
        <v>86</v>
      </c>
      <c r="B89" s="11" t="s">
        <v>269</v>
      </c>
      <c r="C89" s="46">
        <f>2020-2000</f>
        <v>20</v>
      </c>
      <c r="D89" s="12" t="s">
        <v>14</v>
      </c>
      <c r="E89" s="11" t="s">
        <v>270</v>
      </c>
      <c r="F89" s="17" t="s">
        <v>97</v>
      </c>
      <c r="G89" s="12" t="s">
        <v>17</v>
      </c>
      <c r="H89" s="12" t="s">
        <v>18</v>
      </c>
      <c r="I89" s="28" t="s">
        <v>19</v>
      </c>
      <c r="J89" s="29">
        <f>200*3</f>
        <v>600</v>
      </c>
      <c r="K89" s="11" t="s">
        <v>271</v>
      </c>
      <c r="L89" s="33"/>
    </row>
    <row r="90" customHeight="1" spans="1:12">
      <c r="A90" s="10">
        <v>87</v>
      </c>
      <c r="B90" s="12" t="s">
        <v>272</v>
      </c>
      <c r="C90" s="46">
        <f>2020-1986</f>
        <v>34</v>
      </c>
      <c r="D90" s="12" t="s">
        <v>27</v>
      </c>
      <c r="E90" s="47" t="s">
        <v>273</v>
      </c>
      <c r="F90" s="17" t="s">
        <v>97</v>
      </c>
      <c r="G90" s="15" t="s">
        <v>274</v>
      </c>
      <c r="H90" s="12" t="s">
        <v>18</v>
      </c>
      <c r="I90" s="28" t="s">
        <v>19</v>
      </c>
      <c r="J90" s="29">
        <v>600</v>
      </c>
      <c r="K90" s="12">
        <v>13837434925</v>
      </c>
      <c r="L90" s="33"/>
    </row>
    <row r="91" customHeight="1" spans="1:12">
      <c r="A91" s="10">
        <v>88</v>
      </c>
      <c r="B91" s="12" t="s">
        <v>275</v>
      </c>
      <c r="C91" s="46">
        <f>2020-1982</f>
        <v>38</v>
      </c>
      <c r="D91" s="12" t="s">
        <v>14</v>
      </c>
      <c r="E91" s="11" t="s">
        <v>276</v>
      </c>
      <c r="F91" s="17" t="s">
        <v>212</v>
      </c>
      <c r="G91" s="12" t="s">
        <v>277</v>
      </c>
      <c r="H91" s="12" t="s">
        <v>18</v>
      </c>
      <c r="I91" s="28" t="s">
        <v>19</v>
      </c>
      <c r="J91" s="29">
        <v>600</v>
      </c>
      <c r="K91" s="11" t="s">
        <v>278</v>
      </c>
      <c r="L91" s="33"/>
    </row>
    <row r="92" customHeight="1" spans="1:12">
      <c r="A92" s="10">
        <v>89</v>
      </c>
      <c r="B92" s="11" t="s">
        <v>279</v>
      </c>
      <c r="C92" s="46">
        <f>2020-1976</f>
        <v>44</v>
      </c>
      <c r="D92" s="12" t="s">
        <v>27</v>
      </c>
      <c r="E92" s="23" t="s">
        <v>280</v>
      </c>
      <c r="F92" s="17" t="s">
        <v>212</v>
      </c>
      <c r="G92" s="24" t="s">
        <v>281</v>
      </c>
      <c r="H92" s="12" t="s">
        <v>18</v>
      </c>
      <c r="I92" s="28" t="s">
        <v>19</v>
      </c>
      <c r="J92" s="29">
        <f>200*3</f>
        <v>600</v>
      </c>
      <c r="K92" s="23" t="s">
        <v>282</v>
      </c>
      <c r="L92" s="33"/>
    </row>
    <row r="93" customHeight="1" spans="1:12">
      <c r="A93" s="10">
        <v>90</v>
      </c>
      <c r="B93" s="11" t="s">
        <v>283</v>
      </c>
      <c r="C93" s="46">
        <f>2020-1975</f>
        <v>45</v>
      </c>
      <c r="D93" s="12" t="s">
        <v>27</v>
      </c>
      <c r="E93" s="11" t="s">
        <v>284</v>
      </c>
      <c r="F93" s="17" t="s">
        <v>181</v>
      </c>
      <c r="G93" s="12" t="s">
        <v>277</v>
      </c>
      <c r="H93" s="12" t="s">
        <v>18</v>
      </c>
      <c r="I93" s="28" t="s">
        <v>19</v>
      </c>
      <c r="J93" s="29">
        <v>600</v>
      </c>
      <c r="K93" s="11" t="s">
        <v>285</v>
      </c>
      <c r="L93" s="33"/>
    </row>
    <row r="94" customHeight="1" spans="1:12">
      <c r="A94" s="10">
        <v>91</v>
      </c>
      <c r="B94" s="15" t="s">
        <v>286</v>
      </c>
      <c r="C94" s="46">
        <f>2020-1990</f>
        <v>30</v>
      </c>
      <c r="D94" s="15" t="s">
        <v>27</v>
      </c>
      <c r="E94" s="48" t="s">
        <v>287</v>
      </c>
      <c r="F94" s="17" t="s">
        <v>97</v>
      </c>
      <c r="G94" s="12" t="s">
        <v>277</v>
      </c>
      <c r="H94" s="12" t="s">
        <v>18</v>
      </c>
      <c r="I94" s="28" t="s">
        <v>19</v>
      </c>
      <c r="J94" s="29">
        <v>600</v>
      </c>
      <c r="K94" s="15">
        <v>13193442965</v>
      </c>
      <c r="L94" s="33"/>
    </row>
    <row r="95" customHeight="1" spans="1:12">
      <c r="A95" s="10">
        <v>92</v>
      </c>
      <c r="B95" s="12" t="s">
        <v>288</v>
      </c>
      <c r="C95" s="46">
        <f>2020-1981</f>
        <v>39</v>
      </c>
      <c r="D95" s="12" t="s">
        <v>14</v>
      </c>
      <c r="E95" s="23" t="s">
        <v>289</v>
      </c>
      <c r="F95" s="17" t="s">
        <v>290</v>
      </c>
      <c r="G95" s="12" t="s">
        <v>291</v>
      </c>
      <c r="H95" s="12" t="s">
        <v>18</v>
      </c>
      <c r="I95" s="28" t="s">
        <v>19</v>
      </c>
      <c r="J95" s="29">
        <f>200*3</f>
        <v>600</v>
      </c>
      <c r="K95" s="23" t="s">
        <v>292</v>
      </c>
      <c r="L95" s="33"/>
    </row>
    <row r="96" customHeight="1" spans="1:12">
      <c r="A96" s="10">
        <v>93</v>
      </c>
      <c r="B96" s="11" t="s">
        <v>293</v>
      </c>
      <c r="C96" s="46">
        <f>2020-1981</f>
        <v>39</v>
      </c>
      <c r="D96" s="12" t="s">
        <v>14</v>
      </c>
      <c r="E96" s="49" t="s">
        <v>294</v>
      </c>
      <c r="F96" s="17" t="s">
        <v>100</v>
      </c>
      <c r="G96" s="12" t="s">
        <v>295</v>
      </c>
      <c r="H96" s="12" t="s">
        <v>18</v>
      </c>
      <c r="I96" s="28" t="s">
        <v>19</v>
      </c>
      <c r="J96" s="29">
        <v>600</v>
      </c>
      <c r="K96" s="11" t="s">
        <v>296</v>
      </c>
      <c r="L96" s="33"/>
    </row>
    <row r="97" customHeight="1" spans="1:12">
      <c r="A97" s="10">
        <v>94</v>
      </c>
      <c r="B97" s="12" t="s">
        <v>297</v>
      </c>
      <c r="C97" s="46">
        <f>2020-1975</f>
        <v>45</v>
      </c>
      <c r="D97" s="24" t="s">
        <v>14</v>
      </c>
      <c r="E97" s="23" t="s">
        <v>298</v>
      </c>
      <c r="F97" s="17" t="s">
        <v>299</v>
      </c>
      <c r="G97" s="14" t="s">
        <v>300</v>
      </c>
      <c r="H97" s="12" t="s">
        <v>18</v>
      </c>
      <c r="I97" s="28" t="s">
        <v>19</v>
      </c>
      <c r="J97" s="29">
        <v>600</v>
      </c>
      <c r="K97" s="23" t="s">
        <v>301</v>
      </c>
      <c r="L97" s="33"/>
    </row>
    <row r="98" customHeight="1" spans="1:12">
      <c r="A98" s="10">
        <v>95</v>
      </c>
      <c r="B98" s="12" t="s">
        <v>302</v>
      </c>
      <c r="C98" s="46">
        <f>2020-1971</f>
        <v>49</v>
      </c>
      <c r="D98" s="12" t="s">
        <v>14</v>
      </c>
      <c r="E98" s="47" t="s">
        <v>303</v>
      </c>
      <c r="F98" s="17" t="s">
        <v>105</v>
      </c>
      <c r="G98" s="14" t="s">
        <v>300</v>
      </c>
      <c r="H98" s="12" t="s">
        <v>18</v>
      </c>
      <c r="I98" s="28" t="s">
        <v>19</v>
      </c>
      <c r="J98" s="29">
        <f>200*3</f>
        <v>600</v>
      </c>
      <c r="K98" s="11" t="s">
        <v>304</v>
      </c>
      <c r="L98" s="33"/>
    </row>
    <row r="99" customHeight="1" spans="1:12">
      <c r="A99" s="10">
        <v>96</v>
      </c>
      <c r="B99" s="12" t="s">
        <v>305</v>
      </c>
      <c r="C99" s="46">
        <f>2020-1988</f>
        <v>32</v>
      </c>
      <c r="D99" s="12" t="s">
        <v>14</v>
      </c>
      <c r="E99" s="47" t="s">
        <v>306</v>
      </c>
      <c r="F99" s="17" t="s">
        <v>124</v>
      </c>
      <c r="G99" s="14" t="s">
        <v>300</v>
      </c>
      <c r="H99" s="12" t="s">
        <v>18</v>
      </c>
      <c r="I99" s="28" t="s">
        <v>19</v>
      </c>
      <c r="J99" s="29">
        <v>600</v>
      </c>
      <c r="K99" s="12">
        <v>13137885580</v>
      </c>
      <c r="L99" s="33"/>
    </row>
    <row r="100" customHeight="1" spans="1:12">
      <c r="A100" s="10">
        <v>97</v>
      </c>
      <c r="B100" s="23" t="s">
        <v>307</v>
      </c>
      <c r="C100" s="46">
        <f>2020-1985</f>
        <v>35</v>
      </c>
      <c r="D100" s="24" t="s">
        <v>27</v>
      </c>
      <c r="E100" s="23" t="s">
        <v>308</v>
      </c>
      <c r="F100" s="17" t="s">
        <v>189</v>
      </c>
      <c r="G100" s="24" t="s">
        <v>309</v>
      </c>
      <c r="H100" s="12" t="s">
        <v>18</v>
      </c>
      <c r="I100" s="28" t="s">
        <v>19</v>
      </c>
      <c r="J100" s="29">
        <v>600</v>
      </c>
      <c r="K100" s="23" t="s">
        <v>310</v>
      </c>
      <c r="L100" s="33"/>
    </row>
    <row r="101" customHeight="1" spans="1:12">
      <c r="A101" s="10">
        <v>98</v>
      </c>
      <c r="B101" s="11" t="s">
        <v>311</v>
      </c>
      <c r="C101" s="46">
        <f>2020-1986</f>
        <v>34</v>
      </c>
      <c r="D101" s="10" t="s">
        <v>27</v>
      </c>
      <c r="E101" s="11" t="s">
        <v>312</v>
      </c>
      <c r="F101" s="17" t="s">
        <v>212</v>
      </c>
      <c r="G101" s="10" t="s">
        <v>313</v>
      </c>
      <c r="H101" s="12" t="s">
        <v>18</v>
      </c>
      <c r="I101" s="28" t="s">
        <v>19</v>
      </c>
      <c r="J101" s="29">
        <f>200*3</f>
        <v>600</v>
      </c>
      <c r="K101" s="11" t="s">
        <v>314</v>
      </c>
      <c r="L101" s="33"/>
    </row>
    <row r="102" customHeight="1" spans="1:12">
      <c r="A102" s="10">
        <v>99</v>
      </c>
      <c r="B102" s="16" t="s">
        <v>315</v>
      </c>
      <c r="C102" s="46">
        <f>2020-1993</f>
        <v>27</v>
      </c>
      <c r="D102" s="21" t="s">
        <v>14</v>
      </c>
      <c r="E102" s="22" t="s">
        <v>316</v>
      </c>
      <c r="F102" s="17" t="s">
        <v>97</v>
      </c>
      <c r="G102" s="12" t="s">
        <v>317</v>
      </c>
      <c r="H102" s="12" t="s">
        <v>18</v>
      </c>
      <c r="I102" s="28" t="s">
        <v>19</v>
      </c>
      <c r="J102" s="29">
        <v>600</v>
      </c>
      <c r="K102" s="22" t="s">
        <v>318</v>
      </c>
      <c r="L102" s="33"/>
    </row>
    <row r="103" customHeight="1" spans="1:12">
      <c r="A103" s="10">
        <v>100</v>
      </c>
      <c r="B103" s="16" t="s">
        <v>319</v>
      </c>
      <c r="C103" s="46">
        <f>2020-1975</f>
        <v>45</v>
      </c>
      <c r="D103" s="21" t="s">
        <v>27</v>
      </c>
      <c r="E103" s="22" t="s">
        <v>320</v>
      </c>
      <c r="F103" s="17" t="s">
        <v>97</v>
      </c>
      <c r="G103" s="12" t="s">
        <v>321</v>
      </c>
      <c r="H103" s="12" t="s">
        <v>18</v>
      </c>
      <c r="I103" s="28" t="s">
        <v>19</v>
      </c>
      <c r="J103" s="29">
        <v>600</v>
      </c>
      <c r="K103" s="22" t="s">
        <v>322</v>
      </c>
      <c r="L103" s="33"/>
    </row>
    <row r="104" customHeight="1" spans="1:12">
      <c r="A104" s="10">
        <v>101</v>
      </c>
      <c r="B104" s="35" t="s">
        <v>323</v>
      </c>
      <c r="C104" s="46">
        <f>2020-1968</f>
        <v>52</v>
      </c>
      <c r="D104" s="24" t="s">
        <v>14</v>
      </c>
      <c r="E104" s="36" t="s">
        <v>324</v>
      </c>
      <c r="F104" s="17" t="s">
        <v>181</v>
      </c>
      <c r="G104" s="12" t="s">
        <v>17</v>
      </c>
      <c r="H104" s="12" t="s">
        <v>18</v>
      </c>
      <c r="I104" s="28" t="s">
        <v>19</v>
      </c>
      <c r="J104" s="29">
        <v>600</v>
      </c>
      <c r="K104" s="39" t="s">
        <v>325</v>
      </c>
      <c r="L104" s="33"/>
    </row>
    <row r="105" customHeight="1" spans="1:12">
      <c r="A105" s="10">
        <v>102</v>
      </c>
      <c r="B105" s="37" t="s">
        <v>326</v>
      </c>
      <c r="C105" s="46">
        <f>2020-1987</f>
        <v>33</v>
      </c>
      <c r="D105" s="21" t="s">
        <v>14</v>
      </c>
      <c r="E105" s="22" t="s">
        <v>327</v>
      </c>
      <c r="F105" s="17" t="s">
        <v>290</v>
      </c>
      <c r="G105" s="12" t="s">
        <v>17</v>
      </c>
      <c r="H105" s="12" t="s">
        <v>18</v>
      </c>
      <c r="I105" s="28" t="s">
        <v>19</v>
      </c>
      <c r="J105" s="29">
        <v>600</v>
      </c>
      <c r="K105" s="40" t="s">
        <v>328</v>
      </c>
      <c r="L105" s="33"/>
    </row>
    <row r="106" customHeight="1" spans="1:12">
      <c r="A106" s="10">
        <v>103</v>
      </c>
      <c r="B106" s="38" t="s">
        <v>329</v>
      </c>
      <c r="C106" s="46">
        <f>2020-1987</f>
        <v>33</v>
      </c>
      <c r="D106" s="12" t="s">
        <v>14</v>
      </c>
      <c r="E106" s="11" t="s">
        <v>330</v>
      </c>
      <c r="F106" s="17" t="s">
        <v>124</v>
      </c>
      <c r="G106" s="12" t="s">
        <v>17</v>
      </c>
      <c r="H106" s="12" t="s">
        <v>18</v>
      </c>
      <c r="I106" s="28" t="s">
        <v>19</v>
      </c>
      <c r="J106" s="29">
        <v>600</v>
      </c>
      <c r="K106" s="41">
        <v>15038967858</v>
      </c>
      <c r="L106" s="33"/>
    </row>
    <row r="107" customHeight="1" spans="1:12">
      <c r="A107" s="10">
        <v>104</v>
      </c>
      <c r="B107" s="12" t="s">
        <v>331</v>
      </c>
      <c r="C107" s="46">
        <f>2020-1979</f>
        <v>41</v>
      </c>
      <c r="D107" s="24" t="s">
        <v>14</v>
      </c>
      <c r="E107" s="23" t="s">
        <v>332</v>
      </c>
      <c r="F107" s="17" t="s">
        <v>290</v>
      </c>
      <c r="G107" s="12" t="s">
        <v>333</v>
      </c>
      <c r="H107" s="12" t="s">
        <v>18</v>
      </c>
      <c r="I107" s="28" t="s">
        <v>19</v>
      </c>
      <c r="J107" s="29">
        <v>600</v>
      </c>
      <c r="K107" s="23" t="s">
        <v>334</v>
      </c>
      <c r="L107" s="33"/>
    </row>
    <row r="108" customHeight="1" spans="1:12">
      <c r="A108" s="10">
        <v>105</v>
      </c>
      <c r="B108" s="12" t="s">
        <v>335</v>
      </c>
      <c r="C108" s="46">
        <f>2020-1971</f>
        <v>49</v>
      </c>
      <c r="D108" s="24" t="s">
        <v>14</v>
      </c>
      <c r="E108" s="23" t="s">
        <v>336</v>
      </c>
      <c r="F108" s="17" t="s">
        <v>113</v>
      </c>
      <c r="G108" s="12" t="s">
        <v>333</v>
      </c>
      <c r="H108" s="12" t="s">
        <v>18</v>
      </c>
      <c r="I108" s="28" t="s">
        <v>19</v>
      </c>
      <c r="J108" s="29">
        <v>600</v>
      </c>
      <c r="K108" s="23" t="s">
        <v>337</v>
      </c>
      <c r="L108" s="33"/>
    </row>
    <row r="109" customHeight="1" spans="1:12">
      <c r="A109" s="10">
        <v>106</v>
      </c>
      <c r="B109" s="11" t="s">
        <v>338</v>
      </c>
      <c r="C109" s="46">
        <f>2020-1968</f>
        <v>52</v>
      </c>
      <c r="D109" s="24" t="s">
        <v>14</v>
      </c>
      <c r="E109" s="23" t="s">
        <v>339</v>
      </c>
      <c r="F109" s="17" t="s">
        <v>189</v>
      </c>
      <c r="G109" s="12" t="s">
        <v>333</v>
      </c>
      <c r="H109" s="12" t="s">
        <v>18</v>
      </c>
      <c r="I109" s="28" t="s">
        <v>19</v>
      </c>
      <c r="J109" s="29">
        <v>600</v>
      </c>
      <c r="K109" s="23" t="s">
        <v>340</v>
      </c>
      <c r="L109" s="33"/>
    </row>
    <row r="110" customHeight="1" spans="1:12">
      <c r="A110" s="10">
        <v>107</v>
      </c>
      <c r="B110" s="11" t="s">
        <v>341</v>
      </c>
      <c r="C110" s="46">
        <f>2020-1984</f>
        <v>36</v>
      </c>
      <c r="D110" s="12" t="s">
        <v>14</v>
      </c>
      <c r="E110" s="11" t="s">
        <v>342</v>
      </c>
      <c r="F110" s="17" t="s">
        <v>215</v>
      </c>
      <c r="G110" s="12" t="s">
        <v>333</v>
      </c>
      <c r="H110" s="12" t="s">
        <v>18</v>
      </c>
      <c r="I110" s="28" t="s">
        <v>19</v>
      </c>
      <c r="J110" s="29">
        <v>600</v>
      </c>
      <c r="K110" s="11" t="s">
        <v>343</v>
      </c>
      <c r="L110" s="33"/>
    </row>
    <row r="111" customHeight="1" spans="1:12">
      <c r="A111" s="10">
        <v>108</v>
      </c>
      <c r="B111" s="23" t="s">
        <v>344</v>
      </c>
      <c r="C111" s="46">
        <f>2020-1976</f>
        <v>44</v>
      </c>
      <c r="D111" s="24" t="s">
        <v>14</v>
      </c>
      <c r="E111" s="23" t="s">
        <v>345</v>
      </c>
      <c r="F111" s="17" t="s">
        <v>97</v>
      </c>
      <c r="G111" s="12" t="s">
        <v>333</v>
      </c>
      <c r="H111" s="12" t="s">
        <v>18</v>
      </c>
      <c r="I111" s="28" t="s">
        <v>19</v>
      </c>
      <c r="J111" s="29">
        <v>600</v>
      </c>
      <c r="K111" s="23" t="s">
        <v>346</v>
      </c>
      <c r="L111" s="33"/>
    </row>
    <row r="112" customHeight="1" spans="1:12">
      <c r="A112" s="10">
        <v>109</v>
      </c>
      <c r="B112" s="12" t="s">
        <v>347</v>
      </c>
      <c r="C112" s="46">
        <f>2020-1965</f>
        <v>55</v>
      </c>
      <c r="D112" s="12" t="s">
        <v>14</v>
      </c>
      <c r="E112" s="11" t="s">
        <v>348</v>
      </c>
      <c r="F112" s="17" t="s">
        <v>181</v>
      </c>
      <c r="G112" s="12" t="s">
        <v>333</v>
      </c>
      <c r="H112" s="12" t="s">
        <v>18</v>
      </c>
      <c r="I112" s="28" t="s">
        <v>19</v>
      </c>
      <c r="J112" s="29">
        <v>600</v>
      </c>
      <c r="K112" s="14">
        <v>15937451408</v>
      </c>
      <c r="L112" s="33"/>
    </row>
    <row r="113" customHeight="1" spans="1:12">
      <c r="A113" s="10">
        <v>110</v>
      </c>
      <c r="B113" s="23" t="s">
        <v>349</v>
      </c>
      <c r="C113" s="46">
        <f>2020-1968</f>
        <v>52</v>
      </c>
      <c r="D113" s="24" t="s">
        <v>14</v>
      </c>
      <c r="E113" s="23" t="s">
        <v>350</v>
      </c>
      <c r="F113" s="17" t="s">
        <v>124</v>
      </c>
      <c r="G113" s="12" t="s">
        <v>333</v>
      </c>
      <c r="H113" s="12" t="s">
        <v>18</v>
      </c>
      <c r="I113" s="28" t="s">
        <v>19</v>
      </c>
      <c r="J113" s="29">
        <v>600</v>
      </c>
      <c r="K113" s="23" t="s">
        <v>351</v>
      </c>
      <c r="L113" s="33"/>
    </row>
    <row r="114" customHeight="1" spans="1:12">
      <c r="A114" s="10">
        <v>111</v>
      </c>
      <c r="B114" s="12" t="s">
        <v>352</v>
      </c>
      <c r="C114" s="46">
        <f>2020-1973</f>
        <v>47</v>
      </c>
      <c r="D114" s="12" t="s">
        <v>14</v>
      </c>
      <c r="E114" s="11" t="s">
        <v>353</v>
      </c>
      <c r="F114" s="17" t="s">
        <v>181</v>
      </c>
      <c r="G114" s="12" t="s">
        <v>333</v>
      </c>
      <c r="H114" s="12" t="s">
        <v>18</v>
      </c>
      <c r="I114" s="28" t="s">
        <v>19</v>
      </c>
      <c r="J114" s="29">
        <v>600</v>
      </c>
      <c r="K114" s="14">
        <v>13503898877</v>
      </c>
      <c r="L114" s="33"/>
    </row>
    <row r="115" customHeight="1" spans="1:12">
      <c r="A115" s="10">
        <v>112</v>
      </c>
      <c r="B115" s="11" t="s">
        <v>354</v>
      </c>
      <c r="C115" s="46">
        <f>2020-1982</f>
        <v>38</v>
      </c>
      <c r="D115" s="24" t="s">
        <v>14</v>
      </c>
      <c r="E115" s="23" t="s">
        <v>355</v>
      </c>
      <c r="F115" s="17" t="s">
        <v>105</v>
      </c>
      <c r="G115" s="19" t="s">
        <v>356</v>
      </c>
      <c r="H115" s="12" t="s">
        <v>18</v>
      </c>
      <c r="I115" s="28" t="s">
        <v>19</v>
      </c>
      <c r="J115" s="29">
        <v>600</v>
      </c>
      <c r="K115" s="23" t="s">
        <v>357</v>
      </c>
      <c r="L115" s="33"/>
    </row>
    <row r="116" customHeight="1" spans="1:12">
      <c r="A116" s="10">
        <v>113</v>
      </c>
      <c r="B116" s="21" t="s">
        <v>358</v>
      </c>
      <c r="C116" s="46">
        <f>2020-1979</f>
        <v>41</v>
      </c>
      <c r="D116" s="21" t="s">
        <v>14</v>
      </c>
      <c r="E116" s="23" t="s">
        <v>359</v>
      </c>
      <c r="F116" s="17" t="s">
        <v>97</v>
      </c>
      <c r="G116" s="24" t="s">
        <v>360</v>
      </c>
      <c r="H116" s="12" t="s">
        <v>18</v>
      </c>
      <c r="I116" s="28" t="s">
        <v>19</v>
      </c>
      <c r="J116" s="29">
        <v>600</v>
      </c>
      <c r="K116" s="23" t="s">
        <v>361</v>
      </c>
      <c r="L116" s="33"/>
    </row>
    <row r="117" customHeight="1" spans="1:12">
      <c r="A117" s="10">
        <v>114</v>
      </c>
      <c r="B117" s="16" t="s">
        <v>362</v>
      </c>
      <c r="C117" s="46">
        <f>2020-1976</f>
        <v>44</v>
      </c>
      <c r="D117" s="21" t="s">
        <v>27</v>
      </c>
      <c r="E117" s="22" t="s">
        <v>363</v>
      </c>
      <c r="F117" s="17" t="s">
        <v>189</v>
      </c>
      <c r="G117" s="12" t="s">
        <v>360</v>
      </c>
      <c r="H117" s="12" t="s">
        <v>18</v>
      </c>
      <c r="I117" s="28" t="s">
        <v>19</v>
      </c>
      <c r="J117" s="29">
        <v>600</v>
      </c>
      <c r="K117" s="22" t="s">
        <v>364</v>
      </c>
      <c r="L117" s="33"/>
    </row>
    <row r="118" customHeight="1" spans="1:12">
      <c r="A118" s="10">
        <v>115</v>
      </c>
      <c r="B118" s="15" t="s">
        <v>365</v>
      </c>
      <c r="C118" s="46">
        <f>2020-1975</f>
        <v>45</v>
      </c>
      <c r="D118" s="15" t="s">
        <v>14</v>
      </c>
      <c r="E118" s="48" t="s">
        <v>366</v>
      </c>
      <c r="F118" s="17" t="s">
        <v>97</v>
      </c>
      <c r="G118" s="15" t="s">
        <v>367</v>
      </c>
      <c r="H118" s="12" t="s">
        <v>18</v>
      </c>
      <c r="I118" s="28" t="s">
        <v>19</v>
      </c>
      <c r="J118" s="29">
        <v>600</v>
      </c>
      <c r="K118" s="15">
        <v>13608484370</v>
      </c>
      <c r="L118" s="33"/>
    </row>
    <row r="119" customHeight="1" spans="1:12">
      <c r="A119" s="10">
        <v>116</v>
      </c>
      <c r="B119" s="23" t="s">
        <v>368</v>
      </c>
      <c r="C119" s="46">
        <f>2020-1975</f>
        <v>45</v>
      </c>
      <c r="D119" s="10" t="s">
        <v>14</v>
      </c>
      <c r="E119" s="23" t="s">
        <v>369</v>
      </c>
      <c r="F119" s="17" t="s">
        <v>138</v>
      </c>
      <c r="G119" s="12" t="s">
        <v>356</v>
      </c>
      <c r="H119" s="12" t="s">
        <v>18</v>
      </c>
      <c r="I119" s="28" t="s">
        <v>19</v>
      </c>
      <c r="J119" s="29">
        <v>600</v>
      </c>
      <c r="K119" s="23" t="s">
        <v>370</v>
      </c>
      <c r="L119" s="33"/>
    </row>
    <row r="120" customHeight="1" spans="1:12">
      <c r="A120" s="10">
        <v>117</v>
      </c>
      <c r="B120" s="11" t="s">
        <v>371</v>
      </c>
      <c r="C120" s="46">
        <f>2020-1971</f>
        <v>49</v>
      </c>
      <c r="D120" s="24" t="s">
        <v>14</v>
      </c>
      <c r="E120" s="23" t="s">
        <v>372</v>
      </c>
      <c r="F120" s="17" t="s">
        <v>124</v>
      </c>
      <c r="G120" s="12" t="s">
        <v>356</v>
      </c>
      <c r="H120" s="12" t="s">
        <v>18</v>
      </c>
      <c r="I120" s="28" t="s">
        <v>19</v>
      </c>
      <c r="J120" s="29">
        <v>600</v>
      </c>
      <c r="K120" s="23" t="s">
        <v>373</v>
      </c>
      <c r="L120" s="33"/>
    </row>
    <row r="121" customHeight="1" spans="1:12">
      <c r="A121" s="10">
        <v>118</v>
      </c>
      <c r="B121" s="11" t="s">
        <v>374</v>
      </c>
      <c r="C121" s="46">
        <f>2020-1973</f>
        <v>47</v>
      </c>
      <c r="D121" s="24" t="s">
        <v>14</v>
      </c>
      <c r="E121" s="23" t="s">
        <v>375</v>
      </c>
      <c r="F121" s="17" t="s">
        <v>97</v>
      </c>
      <c r="G121" s="24" t="s">
        <v>367</v>
      </c>
      <c r="H121" s="12" t="s">
        <v>18</v>
      </c>
      <c r="I121" s="28" t="s">
        <v>19</v>
      </c>
      <c r="J121" s="29">
        <v>600</v>
      </c>
      <c r="K121" s="23" t="s">
        <v>376</v>
      </c>
      <c r="L121" s="33"/>
    </row>
    <row r="122" customHeight="1" spans="1:12">
      <c r="A122" s="10">
        <v>119</v>
      </c>
      <c r="B122" s="11" t="s">
        <v>377</v>
      </c>
      <c r="C122" s="46">
        <f>2020-1967</f>
        <v>53</v>
      </c>
      <c r="D122" s="24" t="s">
        <v>14</v>
      </c>
      <c r="E122" s="23" t="s">
        <v>378</v>
      </c>
      <c r="F122" s="17" t="s">
        <v>97</v>
      </c>
      <c r="G122" s="24" t="s">
        <v>367</v>
      </c>
      <c r="H122" s="12" t="s">
        <v>18</v>
      </c>
      <c r="I122" s="28" t="s">
        <v>19</v>
      </c>
      <c r="J122" s="29">
        <v>600</v>
      </c>
      <c r="K122" s="23" t="s">
        <v>379</v>
      </c>
      <c r="L122" s="33"/>
    </row>
    <row r="123" customHeight="1" spans="1:12">
      <c r="A123" s="10">
        <v>120</v>
      </c>
      <c r="B123" s="11" t="s">
        <v>380</v>
      </c>
      <c r="C123" s="46">
        <f>2020-1968</f>
        <v>52</v>
      </c>
      <c r="D123" s="24" t="s">
        <v>14</v>
      </c>
      <c r="E123" s="23" t="s">
        <v>381</v>
      </c>
      <c r="F123" s="17" t="s">
        <v>97</v>
      </c>
      <c r="G123" s="24" t="s">
        <v>367</v>
      </c>
      <c r="H123" s="12" t="s">
        <v>18</v>
      </c>
      <c r="I123" s="28" t="s">
        <v>19</v>
      </c>
      <c r="J123" s="29">
        <v>600</v>
      </c>
      <c r="K123" s="23" t="s">
        <v>382</v>
      </c>
      <c r="L123" s="33"/>
    </row>
    <row r="124" customHeight="1" spans="1:12">
      <c r="A124" s="10">
        <v>121</v>
      </c>
      <c r="B124" s="11" t="s">
        <v>383</v>
      </c>
      <c r="C124" s="46">
        <f>2020-1987</f>
        <v>33</v>
      </c>
      <c r="D124" s="24" t="s">
        <v>14</v>
      </c>
      <c r="E124" s="23" t="s">
        <v>384</v>
      </c>
      <c r="F124" s="17" t="s">
        <v>97</v>
      </c>
      <c r="G124" s="24" t="s">
        <v>367</v>
      </c>
      <c r="H124" s="12" t="s">
        <v>18</v>
      </c>
      <c r="I124" s="28" t="s">
        <v>19</v>
      </c>
      <c r="J124" s="29">
        <v>600</v>
      </c>
      <c r="K124" s="23" t="s">
        <v>385</v>
      </c>
      <c r="L124" s="33"/>
    </row>
    <row r="125" customHeight="1" spans="1:12">
      <c r="A125" s="10">
        <v>122</v>
      </c>
      <c r="B125" s="11" t="s">
        <v>386</v>
      </c>
      <c r="C125" s="46">
        <f>2020-1970</f>
        <v>50</v>
      </c>
      <c r="D125" s="12" t="s">
        <v>14</v>
      </c>
      <c r="E125" s="11" t="s">
        <v>387</v>
      </c>
      <c r="F125" s="17" t="s">
        <v>94</v>
      </c>
      <c r="G125" s="12" t="s">
        <v>291</v>
      </c>
      <c r="H125" s="12" t="s">
        <v>18</v>
      </c>
      <c r="I125" s="28" t="s">
        <v>19</v>
      </c>
      <c r="J125" s="29">
        <v>600</v>
      </c>
      <c r="K125" s="12">
        <v>15617233689</v>
      </c>
      <c r="L125" s="33"/>
    </row>
    <row r="126" customHeight="1" spans="1:12">
      <c r="A126" s="10">
        <v>123</v>
      </c>
      <c r="B126" s="12" t="s">
        <v>388</v>
      </c>
      <c r="C126" s="46">
        <f>2020-1968</f>
        <v>52</v>
      </c>
      <c r="D126" s="12" t="s">
        <v>14</v>
      </c>
      <c r="E126" s="47" t="s">
        <v>389</v>
      </c>
      <c r="F126" s="17" t="s">
        <v>97</v>
      </c>
      <c r="G126" s="12" t="s">
        <v>291</v>
      </c>
      <c r="H126" s="12" t="s">
        <v>18</v>
      </c>
      <c r="I126" s="28" t="s">
        <v>19</v>
      </c>
      <c r="J126" s="29">
        <v>600</v>
      </c>
      <c r="K126" s="12">
        <v>15037402076</v>
      </c>
      <c r="L126" s="33"/>
    </row>
    <row r="127" customHeight="1" spans="1:12">
      <c r="A127" s="10">
        <v>124</v>
      </c>
      <c r="B127" s="15" t="s">
        <v>390</v>
      </c>
      <c r="C127" s="46">
        <f>2020-1968</f>
        <v>52</v>
      </c>
      <c r="D127" s="15" t="s">
        <v>14</v>
      </c>
      <c r="E127" s="15" t="s">
        <v>391</v>
      </c>
      <c r="F127" s="17" t="s">
        <v>97</v>
      </c>
      <c r="G127" s="15" t="s">
        <v>392</v>
      </c>
      <c r="H127" s="12" t="s">
        <v>18</v>
      </c>
      <c r="I127" s="28" t="s">
        <v>19</v>
      </c>
      <c r="J127" s="29">
        <v>600</v>
      </c>
      <c r="K127" s="15">
        <v>13298213053</v>
      </c>
      <c r="L127" s="33"/>
    </row>
    <row r="128" customHeight="1" spans="1:12">
      <c r="A128" s="10">
        <v>125</v>
      </c>
      <c r="B128" s="11" t="s">
        <v>393</v>
      </c>
      <c r="C128" s="46">
        <f>2020-1963</f>
        <v>57</v>
      </c>
      <c r="D128" s="12" t="s">
        <v>27</v>
      </c>
      <c r="E128" s="11" t="s">
        <v>394</v>
      </c>
      <c r="F128" s="17" t="s">
        <v>124</v>
      </c>
      <c r="G128" s="12" t="s">
        <v>395</v>
      </c>
      <c r="H128" s="12" t="s">
        <v>18</v>
      </c>
      <c r="I128" s="28" t="s">
        <v>19</v>
      </c>
      <c r="J128" s="29">
        <v>600</v>
      </c>
      <c r="K128" s="12">
        <v>15038956873</v>
      </c>
      <c r="L128" s="33"/>
    </row>
    <row r="129" customHeight="1" spans="1:12">
      <c r="A129" s="10">
        <v>126</v>
      </c>
      <c r="B129" s="11" t="s">
        <v>396</v>
      </c>
      <c r="C129" s="46">
        <f>2020-1959</f>
        <v>61</v>
      </c>
      <c r="D129" s="12" t="s">
        <v>14</v>
      </c>
      <c r="E129" s="11" t="s">
        <v>397</v>
      </c>
      <c r="F129" s="17" t="s">
        <v>97</v>
      </c>
      <c r="G129" s="12" t="s">
        <v>395</v>
      </c>
      <c r="H129" s="12" t="s">
        <v>18</v>
      </c>
      <c r="I129" s="28" t="s">
        <v>19</v>
      </c>
      <c r="J129" s="29">
        <v>600</v>
      </c>
      <c r="K129" s="11" t="s">
        <v>398</v>
      </c>
      <c r="L129" s="33"/>
    </row>
    <row r="130" customHeight="1" spans="1:12">
      <c r="A130" s="10">
        <v>127</v>
      </c>
      <c r="B130" s="15" t="s">
        <v>399</v>
      </c>
      <c r="C130" s="46">
        <f>2020-1959</f>
        <v>61</v>
      </c>
      <c r="D130" s="15" t="s">
        <v>14</v>
      </c>
      <c r="E130" s="48" t="s">
        <v>400</v>
      </c>
      <c r="F130" s="17" t="s">
        <v>97</v>
      </c>
      <c r="G130" s="15" t="s">
        <v>392</v>
      </c>
      <c r="H130" s="12" t="s">
        <v>18</v>
      </c>
      <c r="I130" s="28" t="s">
        <v>19</v>
      </c>
      <c r="J130" s="29">
        <v>600</v>
      </c>
      <c r="K130" s="15">
        <v>13460969865</v>
      </c>
      <c r="L130" s="33"/>
    </row>
    <row r="131" customHeight="1" spans="1:12">
      <c r="A131" s="10">
        <v>128</v>
      </c>
      <c r="B131" s="15" t="s">
        <v>401</v>
      </c>
      <c r="C131" s="46">
        <f>2020-1966</f>
        <v>54</v>
      </c>
      <c r="D131" s="15" t="s">
        <v>14</v>
      </c>
      <c r="E131" s="48" t="s">
        <v>402</v>
      </c>
      <c r="F131" s="17" t="s">
        <v>97</v>
      </c>
      <c r="G131" s="15" t="s">
        <v>392</v>
      </c>
      <c r="H131" s="12" t="s">
        <v>18</v>
      </c>
      <c r="I131" s="28" t="s">
        <v>19</v>
      </c>
      <c r="J131" s="29">
        <v>600</v>
      </c>
      <c r="K131" s="15">
        <v>13083616926</v>
      </c>
      <c r="L131" s="33"/>
    </row>
    <row r="132" customHeight="1" spans="1:12">
      <c r="A132" s="10">
        <v>129</v>
      </c>
      <c r="B132" s="15" t="s">
        <v>403</v>
      </c>
      <c r="C132" s="46">
        <f>2020-1967</f>
        <v>53</v>
      </c>
      <c r="D132" s="15" t="s">
        <v>14</v>
      </c>
      <c r="E132" s="48" t="s">
        <v>404</v>
      </c>
      <c r="F132" s="17" t="s">
        <v>97</v>
      </c>
      <c r="G132" s="15" t="s">
        <v>392</v>
      </c>
      <c r="H132" s="12" t="s">
        <v>18</v>
      </c>
      <c r="I132" s="28" t="s">
        <v>19</v>
      </c>
      <c r="J132" s="29">
        <v>600</v>
      </c>
      <c r="K132" s="15">
        <v>13429538140</v>
      </c>
      <c r="L132" s="33"/>
    </row>
    <row r="133" customHeight="1" spans="1:12">
      <c r="A133" s="10">
        <v>130</v>
      </c>
      <c r="B133" s="12" t="s">
        <v>405</v>
      </c>
      <c r="C133" s="46">
        <f>2020-1975</f>
        <v>45</v>
      </c>
      <c r="D133" s="12" t="s">
        <v>14</v>
      </c>
      <c r="E133" s="12" t="s">
        <v>406</v>
      </c>
      <c r="F133" s="17" t="s">
        <v>124</v>
      </c>
      <c r="G133" s="15" t="s">
        <v>392</v>
      </c>
      <c r="H133" s="12" t="s">
        <v>18</v>
      </c>
      <c r="I133" s="28" t="s">
        <v>19</v>
      </c>
      <c r="J133" s="29">
        <v>600</v>
      </c>
      <c r="K133" s="12">
        <v>13183021925</v>
      </c>
      <c r="L133" s="33"/>
    </row>
    <row r="134" customHeight="1" spans="1:12">
      <c r="A134" s="10">
        <v>131</v>
      </c>
      <c r="B134" s="12" t="s">
        <v>407</v>
      </c>
      <c r="C134" s="46">
        <f>2020-1980</f>
        <v>40</v>
      </c>
      <c r="D134" s="24" t="s">
        <v>27</v>
      </c>
      <c r="E134" s="23" t="s">
        <v>408</v>
      </c>
      <c r="F134" s="17" t="s">
        <v>105</v>
      </c>
      <c r="G134" s="12" t="s">
        <v>409</v>
      </c>
      <c r="H134" s="12" t="s">
        <v>18</v>
      </c>
      <c r="I134" s="28" t="s">
        <v>19</v>
      </c>
      <c r="J134" s="29">
        <v>600</v>
      </c>
      <c r="K134" s="23" t="s">
        <v>410</v>
      </c>
      <c r="L134" s="33"/>
    </row>
    <row r="135" customHeight="1" spans="1:12">
      <c r="A135" s="10">
        <v>132</v>
      </c>
      <c r="B135" s="11" t="s">
        <v>411</v>
      </c>
      <c r="C135" s="46">
        <f>2020-1989</f>
        <v>31</v>
      </c>
      <c r="D135" s="12" t="s">
        <v>14</v>
      </c>
      <c r="E135" s="11" t="s">
        <v>412</v>
      </c>
      <c r="F135" s="17" t="s">
        <v>138</v>
      </c>
      <c r="G135" s="12" t="s">
        <v>413</v>
      </c>
      <c r="H135" s="12" t="s">
        <v>18</v>
      </c>
      <c r="I135" s="28" t="s">
        <v>19</v>
      </c>
      <c r="J135" s="29">
        <v>600</v>
      </c>
      <c r="K135" s="11" t="s">
        <v>414</v>
      </c>
      <c r="L135" s="33"/>
    </row>
    <row r="136" customHeight="1" spans="1:12">
      <c r="A136" s="10">
        <v>133</v>
      </c>
      <c r="B136" s="11" t="s">
        <v>415</v>
      </c>
      <c r="C136" s="46">
        <f>2020-1983</f>
        <v>37</v>
      </c>
      <c r="D136" s="12" t="s">
        <v>27</v>
      </c>
      <c r="E136" s="11" t="s">
        <v>416</v>
      </c>
      <c r="F136" s="17" t="s">
        <v>94</v>
      </c>
      <c r="G136" s="12" t="s">
        <v>409</v>
      </c>
      <c r="H136" s="12" t="s">
        <v>18</v>
      </c>
      <c r="I136" s="28" t="s">
        <v>19</v>
      </c>
      <c r="J136" s="29">
        <v>600</v>
      </c>
      <c r="K136" s="11" t="s">
        <v>417</v>
      </c>
      <c r="L136" s="33"/>
    </row>
    <row r="137" customHeight="1" spans="1:12">
      <c r="A137" s="10">
        <v>134</v>
      </c>
      <c r="B137" s="11" t="s">
        <v>418</v>
      </c>
      <c r="C137" s="46">
        <f>2020-1990</f>
        <v>30</v>
      </c>
      <c r="D137" s="12" t="s">
        <v>27</v>
      </c>
      <c r="E137" s="11" t="s">
        <v>419</v>
      </c>
      <c r="F137" s="17" t="s">
        <v>94</v>
      </c>
      <c r="G137" s="12" t="s">
        <v>409</v>
      </c>
      <c r="H137" s="12" t="s">
        <v>18</v>
      </c>
      <c r="I137" s="28" t="s">
        <v>19</v>
      </c>
      <c r="J137" s="29">
        <v>600</v>
      </c>
      <c r="K137" s="11" t="s">
        <v>420</v>
      </c>
      <c r="L137" s="33"/>
    </row>
    <row r="138" customHeight="1" spans="1:12">
      <c r="A138" s="10">
        <v>135</v>
      </c>
      <c r="B138" s="11" t="s">
        <v>421</v>
      </c>
      <c r="C138" s="46">
        <f>2020-1990</f>
        <v>30</v>
      </c>
      <c r="D138" s="12" t="s">
        <v>27</v>
      </c>
      <c r="E138" s="11" t="s">
        <v>422</v>
      </c>
      <c r="F138" s="17" t="s">
        <v>97</v>
      </c>
      <c r="G138" s="12" t="s">
        <v>409</v>
      </c>
      <c r="H138" s="12" t="s">
        <v>18</v>
      </c>
      <c r="I138" s="28" t="s">
        <v>19</v>
      </c>
      <c r="J138" s="29">
        <v>600</v>
      </c>
      <c r="K138" s="11" t="s">
        <v>423</v>
      </c>
      <c r="L138" s="33"/>
    </row>
    <row r="139" customHeight="1" spans="1:12">
      <c r="A139" s="10">
        <v>136</v>
      </c>
      <c r="B139" s="12" t="s">
        <v>424</v>
      </c>
      <c r="C139" s="46">
        <f>2020-1974</f>
        <v>46</v>
      </c>
      <c r="D139" s="24" t="s">
        <v>14</v>
      </c>
      <c r="E139" s="23" t="s">
        <v>425</v>
      </c>
      <c r="F139" s="17" t="s">
        <v>113</v>
      </c>
      <c r="G139" s="12" t="s">
        <v>426</v>
      </c>
      <c r="H139" s="12" t="s">
        <v>18</v>
      </c>
      <c r="I139" s="28" t="s">
        <v>19</v>
      </c>
      <c r="J139" s="29">
        <v>600</v>
      </c>
      <c r="K139" s="24">
        <v>18790273555</v>
      </c>
      <c r="L139" s="33"/>
    </row>
    <row r="140" customHeight="1" spans="1:12">
      <c r="A140" s="10">
        <v>137</v>
      </c>
      <c r="B140" s="11" t="s">
        <v>427</v>
      </c>
      <c r="C140" s="46">
        <f>2020-1979</f>
        <v>41</v>
      </c>
      <c r="D140" s="12" t="s">
        <v>14</v>
      </c>
      <c r="E140" s="11" t="s">
        <v>428</v>
      </c>
      <c r="F140" s="17" t="s">
        <v>212</v>
      </c>
      <c r="G140" s="12" t="s">
        <v>426</v>
      </c>
      <c r="H140" s="12" t="s">
        <v>18</v>
      </c>
      <c r="I140" s="28" t="s">
        <v>19</v>
      </c>
      <c r="J140" s="29">
        <v>600</v>
      </c>
      <c r="K140" s="11" t="s">
        <v>429</v>
      </c>
      <c r="L140" s="33"/>
    </row>
    <row r="141" customHeight="1" spans="1:12">
      <c r="A141" s="10">
        <v>138</v>
      </c>
      <c r="B141" s="11" t="s">
        <v>430</v>
      </c>
      <c r="C141" s="46">
        <f>2020-1979</f>
        <v>41</v>
      </c>
      <c r="D141" s="12" t="s">
        <v>14</v>
      </c>
      <c r="E141" s="11" t="s">
        <v>431</v>
      </c>
      <c r="F141" s="17" t="s">
        <v>100</v>
      </c>
      <c r="G141" s="12" t="s">
        <v>426</v>
      </c>
      <c r="H141" s="12" t="s">
        <v>18</v>
      </c>
      <c r="I141" s="28" t="s">
        <v>19</v>
      </c>
      <c r="J141" s="29">
        <v>600</v>
      </c>
      <c r="K141" s="11" t="s">
        <v>432</v>
      </c>
      <c r="L141" s="33"/>
    </row>
    <row r="142" customHeight="1" spans="1:12">
      <c r="A142" s="10">
        <v>139</v>
      </c>
      <c r="B142" s="11" t="s">
        <v>433</v>
      </c>
      <c r="C142" s="46">
        <f>2020-1986</f>
        <v>34</v>
      </c>
      <c r="D142" s="12" t="s">
        <v>14</v>
      </c>
      <c r="E142" s="11" t="s">
        <v>434</v>
      </c>
      <c r="F142" s="17" t="s">
        <v>181</v>
      </c>
      <c r="G142" s="12" t="s">
        <v>426</v>
      </c>
      <c r="H142" s="12" t="s">
        <v>18</v>
      </c>
      <c r="I142" s="28" t="s">
        <v>19</v>
      </c>
      <c r="J142" s="29">
        <v>600</v>
      </c>
      <c r="K142" s="11" t="s">
        <v>435</v>
      </c>
      <c r="L142" s="33"/>
    </row>
    <row r="143" customHeight="1" spans="1:12">
      <c r="A143" s="10">
        <v>140</v>
      </c>
      <c r="B143" s="14" t="s">
        <v>436</v>
      </c>
      <c r="C143" s="46">
        <f>2020-1971</f>
        <v>49</v>
      </c>
      <c r="D143" s="12" t="s">
        <v>14</v>
      </c>
      <c r="E143" s="11" t="s">
        <v>437</v>
      </c>
      <c r="F143" s="17" t="s">
        <v>100</v>
      </c>
      <c r="G143" s="12" t="s">
        <v>426</v>
      </c>
      <c r="H143" s="12" t="s">
        <v>18</v>
      </c>
      <c r="I143" s="28" t="s">
        <v>19</v>
      </c>
      <c r="J143" s="29">
        <v>600</v>
      </c>
      <c r="K143" s="12">
        <v>18741793199</v>
      </c>
      <c r="L143" s="33"/>
    </row>
    <row r="144" customHeight="1" spans="1:12">
      <c r="A144" s="10">
        <v>141</v>
      </c>
      <c r="B144" s="12" t="s">
        <v>438</v>
      </c>
      <c r="C144" s="46">
        <f>2020-1997</f>
        <v>23</v>
      </c>
      <c r="D144" s="12" t="s">
        <v>14</v>
      </c>
      <c r="E144" s="23" t="s">
        <v>439</v>
      </c>
      <c r="F144" s="17" t="s">
        <v>94</v>
      </c>
      <c r="G144" s="12" t="s">
        <v>426</v>
      </c>
      <c r="H144" s="12" t="s">
        <v>18</v>
      </c>
      <c r="I144" s="28" t="s">
        <v>19</v>
      </c>
      <c r="J144" s="29">
        <v>600</v>
      </c>
      <c r="K144" s="11" t="s">
        <v>440</v>
      </c>
      <c r="L144" s="33"/>
    </row>
    <row r="145" customHeight="1" spans="1:12">
      <c r="A145" s="10">
        <v>142</v>
      </c>
      <c r="B145" s="12" t="s">
        <v>441</v>
      </c>
      <c r="C145" s="46">
        <f>2020-1997</f>
        <v>23</v>
      </c>
      <c r="D145" s="12" t="s">
        <v>14</v>
      </c>
      <c r="E145" s="47" t="s">
        <v>442</v>
      </c>
      <c r="F145" s="17" t="s">
        <v>94</v>
      </c>
      <c r="G145" s="12" t="s">
        <v>426</v>
      </c>
      <c r="H145" s="12" t="s">
        <v>18</v>
      </c>
      <c r="I145" s="28" t="s">
        <v>19</v>
      </c>
      <c r="J145" s="29">
        <v>600</v>
      </c>
      <c r="K145" s="12">
        <v>13838516087</v>
      </c>
      <c r="L145" s="33"/>
    </row>
    <row r="146" customHeight="1" spans="1:12">
      <c r="A146" s="10">
        <v>143</v>
      </c>
      <c r="B146" s="11" t="s">
        <v>443</v>
      </c>
      <c r="C146" s="46">
        <f>2020-1991</f>
        <v>29</v>
      </c>
      <c r="D146" s="12" t="s">
        <v>14</v>
      </c>
      <c r="E146" s="11" t="s">
        <v>444</v>
      </c>
      <c r="F146" s="17" t="s">
        <v>212</v>
      </c>
      <c r="G146" s="12" t="s">
        <v>426</v>
      </c>
      <c r="H146" s="12" t="s">
        <v>18</v>
      </c>
      <c r="I146" s="28" t="s">
        <v>19</v>
      </c>
      <c r="J146" s="29">
        <v>600</v>
      </c>
      <c r="K146" s="11" t="s">
        <v>445</v>
      </c>
      <c r="L146" s="33"/>
    </row>
    <row r="147" customHeight="1" spans="1:12">
      <c r="A147" s="10">
        <v>144</v>
      </c>
      <c r="B147" s="16" t="s">
        <v>446</v>
      </c>
      <c r="C147" s="46">
        <f>2020-1987</f>
        <v>33</v>
      </c>
      <c r="D147" s="21" t="s">
        <v>14</v>
      </c>
      <c r="E147" s="22" t="s">
        <v>447</v>
      </c>
      <c r="F147" s="17" t="s">
        <v>97</v>
      </c>
      <c r="G147" s="12" t="s">
        <v>448</v>
      </c>
      <c r="H147" s="12" t="s">
        <v>18</v>
      </c>
      <c r="I147" s="28" t="s">
        <v>19</v>
      </c>
      <c r="J147" s="29">
        <v>600</v>
      </c>
      <c r="K147" s="22" t="s">
        <v>449</v>
      </c>
      <c r="L147" s="33"/>
    </row>
    <row r="148" customHeight="1" spans="1:12">
      <c r="A148" s="10">
        <v>145</v>
      </c>
      <c r="B148" s="24" t="s">
        <v>450</v>
      </c>
      <c r="C148" s="46">
        <f>2020-1981</f>
        <v>39</v>
      </c>
      <c r="D148" s="24" t="s">
        <v>14</v>
      </c>
      <c r="E148" s="23" t="s">
        <v>451</v>
      </c>
      <c r="F148" s="17" t="s">
        <v>290</v>
      </c>
      <c r="G148" s="19" t="s">
        <v>452</v>
      </c>
      <c r="H148" s="12" t="s">
        <v>18</v>
      </c>
      <c r="I148" s="28" t="s">
        <v>19</v>
      </c>
      <c r="J148" s="29">
        <v>600</v>
      </c>
      <c r="K148" s="23" t="s">
        <v>453</v>
      </c>
      <c r="L148" s="33"/>
    </row>
    <row r="149" customHeight="1" spans="1:12">
      <c r="A149" s="10">
        <v>146</v>
      </c>
      <c r="B149" s="19" t="s">
        <v>454</v>
      </c>
      <c r="C149" s="46">
        <f>2020-1979</f>
        <v>41</v>
      </c>
      <c r="D149" s="19" t="s">
        <v>27</v>
      </c>
      <c r="E149" s="50" t="s">
        <v>455</v>
      </c>
      <c r="F149" s="17" t="s">
        <v>299</v>
      </c>
      <c r="G149" s="19" t="s">
        <v>456</v>
      </c>
      <c r="H149" s="12" t="s">
        <v>18</v>
      </c>
      <c r="I149" s="28" t="s">
        <v>19</v>
      </c>
      <c r="J149" s="29">
        <v>600</v>
      </c>
      <c r="K149" s="19">
        <v>13513744515</v>
      </c>
      <c r="L149" s="33"/>
    </row>
    <row r="150" customHeight="1" spans="1:12">
      <c r="A150" s="10">
        <v>147</v>
      </c>
      <c r="B150" s="24" t="s">
        <v>457</v>
      </c>
      <c r="C150" s="46">
        <f>2020-1956</f>
        <v>64</v>
      </c>
      <c r="D150" s="24" t="s">
        <v>14</v>
      </c>
      <c r="E150" s="23" t="s">
        <v>458</v>
      </c>
      <c r="F150" s="17" t="s">
        <v>160</v>
      </c>
      <c r="G150" s="19" t="s">
        <v>456</v>
      </c>
      <c r="H150" s="12" t="s">
        <v>18</v>
      </c>
      <c r="I150" s="28" t="s">
        <v>19</v>
      </c>
      <c r="J150" s="29">
        <v>600</v>
      </c>
      <c r="K150" s="19">
        <v>15038989568</v>
      </c>
      <c r="L150" s="33"/>
    </row>
    <row r="151" customHeight="1" spans="1:12">
      <c r="A151" s="10">
        <v>148</v>
      </c>
      <c r="B151" s="12" t="s">
        <v>459</v>
      </c>
      <c r="C151" s="46">
        <f>2020-1993</f>
        <v>27</v>
      </c>
      <c r="D151" s="12" t="s">
        <v>27</v>
      </c>
      <c r="E151" s="11" t="s">
        <v>460</v>
      </c>
      <c r="F151" s="17" t="s">
        <v>100</v>
      </c>
      <c r="G151" s="19" t="s">
        <v>456</v>
      </c>
      <c r="H151" s="12" t="s">
        <v>18</v>
      </c>
      <c r="I151" s="28" t="s">
        <v>19</v>
      </c>
      <c r="J151" s="29">
        <v>600</v>
      </c>
      <c r="K151" s="14">
        <v>15237427810</v>
      </c>
      <c r="L151" s="33"/>
    </row>
    <row r="152" customHeight="1" spans="1:12">
      <c r="A152" s="10">
        <v>149</v>
      </c>
      <c r="B152" s="14" t="s">
        <v>461</v>
      </c>
      <c r="C152" s="46">
        <f>2020-1978</f>
        <v>42</v>
      </c>
      <c r="D152" s="14" t="s">
        <v>14</v>
      </c>
      <c r="E152" s="49" t="s">
        <v>462</v>
      </c>
      <c r="F152" s="17" t="s">
        <v>138</v>
      </c>
      <c r="G152" s="19" t="s">
        <v>456</v>
      </c>
      <c r="H152" s="12" t="s">
        <v>18</v>
      </c>
      <c r="I152" s="28" t="s">
        <v>19</v>
      </c>
      <c r="J152" s="29">
        <v>600</v>
      </c>
      <c r="K152" s="14">
        <v>13462197688</v>
      </c>
      <c r="L152" s="33"/>
    </row>
    <row r="153" customHeight="1" spans="1:12">
      <c r="A153" s="10">
        <v>150</v>
      </c>
      <c r="B153" s="15" t="s">
        <v>463</v>
      </c>
      <c r="C153" s="46">
        <f>2020-1963</f>
        <v>57</v>
      </c>
      <c r="D153" s="15" t="s">
        <v>14</v>
      </c>
      <c r="E153" s="48" t="s">
        <v>464</v>
      </c>
      <c r="F153" s="17" t="s">
        <v>94</v>
      </c>
      <c r="G153" s="15" t="s">
        <v>465</v>
      </c>
      <c r="H153" s="12" t="s">
        <v>18</v>
      </c>
      <c r="I153" s="28" t="s">
        <v>19</v>
      </c>
      <c r="J153" s="29">
        <v>600</v>
      </c>
      <c r="K153" s="15">
        <v>18937424661</v>
      </c>
      <c r="L153" s="33"/>
    </row>
    <row r="154" customHeight="1" spans="1:12">
      <c r="A154" s="10">
        <v>151</v>
      </c>
      <c r="B154" s="15" t="s">
        <v>466</v>
      </c>
      <c r="C154" s="46">
        <f>2020-1976</f>
        <v>44</v>
      </c>
      <c r="D154" s="15" t="s">
        <v>14</v>
      </c>
      <c r="E154" s="47" t="s">
        <v>467</v>
      </c>
      <c r="F154" s="17" t="s">
        <v>94</v>
      </c>
      <c r="G154" s="15" t="s">
        <v>465</v>
      </c>
      <c r="H154" s="12" t="s">
        <v>18</v>
      </c>
      <c r="I154" s="28" t="s">
        <v>19</v>
      </c>
      <c r="J154" s="29">
        <v>600</v>
      </c>
      <c r="K154" s="15">
        <v>13971278023</v>
      </c>
      <c r="L154" s="33"/>
    </row>
    <row r="155" customHeight="1" spans="1:12">
      <c r="A155" s="10">
        <v>152</v>
      </c>
      <c r="B155" s="15" t="s">
        <v>468</v>
      </c>
      <c r="C155" s="46">
        <f>2020-1969</f>
        <v>51</v>
      </c>
      <c r="D155" s="15" t="s">
        <v>14</v>
      </c>
      <c r="E155" s="48" t="s">
        <v>469</v>
      </c>
      <c r="F155" s="17" t="s">
        <v>97</v>
      </c>
      <c r="G155" s="15" t="s">
        <v>465</v>
      </c>
      <c r="H155" s="12" t="s">
        <v>18</v>
      </c>
      <c r="I155" s="28" t="s">
        <v>19</v>
      </c>
      <c r="J155" s="29">
        <v>600</v>
      </c>
      <c r="K155" s="15">
        <v>18236847673</v>
      </c>
      <c r="L155" s="33"/>
    </row>
    <row r="156" customHeight="1" spans="1:12">
      <c r="A156" s="10">
        <v>153</v>
      </c>
      <c r="B156" s="15" t="s">
        <v>470</v>
      </c>
      <c r="C156" s="46">
        <f>2020-1979</f>
        <v>41</v>
      </c>
      <c r="D156" s="15" t="s">
        <v>14</v>
      </c>
      <c r="E156" s="48" t="s">
        <v>471</v>
      </c>
      <c r="F156" s="17" t="s">
        <v>97</v>
      </c>
      <c r="G156" s="15" t="s">
        <v>472</v>
      </c>
      <c r="H156" s="12" t="s">
        <v>18</v>
      </c>
      <c r="I156" s="28" t="s">
        <v>19</v>
      </c>
      <c r="J156" s="29">
        <v>600</v>
      </c>
      <c r="K156" s="15">
        <v>13837406854</v>
      </c>
      <c r="L156" s="33"/>
    </row>
    <row r="157" customHeight="1" spans="1:12">
      <c r="A157" s="10">
        <v>154</v>
      </c>
      <c r="B157" s="12" t="s">
        <v>473</v>
      </c>
      <c r="C157" s="46">
        <f>2020-1978</f>
        <v>42</v>
      </c>
      <c r="D157" s="12" t="s">
        <v>14</v>
      </c>
      <c r="E157" s="47" t="s">
        <v>474</v>
      </c>
      <c r="F157" s="17" t="s">
        <v>97</v>
      </c>
      <c r="G157" s="12" t="s">
        <v>472</v>
      </c>
      <c r="H157" s="12" t="s">
        <v>18</v>
      </c>
      <c r="I157" s="28" t="s">
        <v>19</v>
      </c>
      <c r="J157" s="29">
        <v>600</v>
      </c>
      <c r="K157" s="12">
        <v>15893712280</v>
      </c>
      <c r="L157" s="33"/>
    </row>
    <row r="158" customHeight="1" spans="1:12">
      <c r="A158" s="10">
        <v>155</v>
      </c>
      <c r="B158" s="24" t="s">
        <v>475</v>
      </c>
      <c r="C158" s="46">
        <f>2020-1973</f>
        <v>47</v>
      </c>
      <c r="D158" s="12" t="s">
        <v>14</v>
      </c>
      <c r="E158" s="24" t="s">
        <v>476</v>
      </c>
      <c r="F158" s="17" t="s">
        <v>160</v>
      </c>
      <c r="G158" s="24" t="s">
        <v>477</v>
      </c>
      <c r="H158" s="12" t="s">
        <v>18</v>
      </c>
      <c r="I158" s="28" t="s">
        <v>19</v>
      </c>
      <c r="J158" s="29">
        <v>600</v>
      </c>
      <c r="K158" s="23" t="s">
        <v>478</v>
      </c>
      <c r="L158" s="33"/>
    </row>
    <row r="159" customHeight="1" spans="1:12">
      <c r="A159" s="10">
        <v>156</v>
      </c>
      <c r="B159" s="24" t="s">
        <v>479</v>
      </c>
      <c r="C159" s="46">
        <f>2020-1988</f>
        <v>32</v>
      </c>
      <c r="D159" s="42" t="s">
        <v>27</v>
      </c>
      <c r="E159" s="24" t="s">
        <v>480</v>
      </c>
      <c r="F159" s="17" t="s">
        <v>160</v>
      </c>
      <c r="G159" s="24" t="s">
        <v>481</v>
      </c>
      <c r="H159" s="12" t="s">
        <v>18</v>
      </c>
      <c r="I159" s="28" t="s">
        <v>19</v>
      </c>
      <c r="J159" s="29">
        <v>600</v>
      </c>
      <c r="K159" s="23" t="s">
        <v>482</v>
      </c>
      <c r="L159" s="33"/>
    </row>
    <row r="160" customHeight="1" spans="1:12">
      <c r="A160" s="10">
        <v>157</v>
      </c>
      <c r="B160" s="11" t="s">
        <v>483</v>
      </c>
      <c r="C160" s="46">
        <f>2020-1988</f>
        <v>32</v>
      </c>
      <c r="D160" s="42" t="s">
        <v>27</v>
      </c>
      <c r="E160" s="11" t="s">
        <v>484</v>
      </c>
      <c r="F160" s="17" t="s">
        <v>97</v>
      </c>
      <c r="G160" s="12" t="s">
        <v>485</v>
      </c>
      <c r="H160" s="12" t="s">
        <v>18</v>
      </c>
      <c r="I160" s="28" t="s">
        <v>19</v>
      </c>
      <c r="J160" s="29">
        <v>600</v>
      </c>
      <c r="K160" s="11" t="s">
        <v>486</v>
      </c>
      <c r="L160" s="33"/>
    </row>
    <row r="161" customHeight="1" spans="1:12">
      <c r="A161" s="10">
        <v>158</v>
      </c>
      <c r="B161" s="14" t="s">
        <v>487</v>
      </c>
      <c r="C161" s="46">
        <f>2020-1977</f>
        <v>43</v>
      </c>
      <c r="D161" s="14" t="s">
        <v>14</v>
      </c>
      <c r="E161" s="11" t="s">
        <v>488</v>
      </c>
      <c r="F161" s="17" t="s">
        <v>97</v>
      </c>
      <c r="G161" s="42" t="s">
        <v>456</v>
      </c>
      <c r="H161" s="12" t="s">
        <v>18</v>
      </c>
      <c r="I161" s="28" t="s">
        <v>19</v>
      </c>
      <c r="J161" s="29">
        <v>600</v>
      </c>
      <c r="K161" s="14">
        <v>17703998596</v>
      </c>
      <c r="L161" s="33"/>
    </row>
    <row r="162" customHeight="1" spans="1:12">
      <c r="A162" s="10">
        <v>159</v>
      </c>
      <c r="B162" s="12" t="s">
        <v>489</v>
      </c>
      <c r="C162" s="46">
        <f>2020-1968</f>
        <v>52</v>
      </c>
      <c r="D162" s="12" t="s">
        <v>14</v>
      </c>
      <c r="E162" s="47" t="s">
        <v>490</v>
      </c>
      <c r="F162" s="17" t="s">
        <v>97</v>
      </c>
      <c r="G162" s="12" t="s">
        <v>472</v>
      </c>
      <c r="H162" s="12" t="s">
        <v>18</v>
      </c>
      <c r="I162" s="28" t="s">
        <v>19</v>
      </c>
      <c r="J162" s="29">
        <v>600</v>
      </c>
      <c r="K162" s="12">
        <v>15936364570</v>
      </c>
      <c r="L162" s="33"/>
    </row>
    <row r="163" customHeight="1" spans="1:12">
      <c r="A163" s="10">
        <v>160</v>
      </c>
      <c r="B163" s="12" t="s">
        <v>491</v>
      </c>
      <c r="C163" s="46">
        <f>2020-1985</f>
        <v>35</v>
      </c>
      <c r="D163" s="12" t="s">
        <v>14</v>
      </c>
      <c r="E163" s="47" t="s">
        <v>492</v>
      </c>
      <c r="F163" s="17" t="s">
        <v>97</v>
      </c>
      <c r="G163" s="12" t="s">
        <v>472</v>
      </c>
      <c r="H163" s="12" t="s">
        <v>18</v>
      </c>
      <c r="I163" s="28" t="s">
        <v>19</v>
      </c>
      <c r="J163" s="29">
        <v>600</v>
      </c>
      <c r="K163" s="12">
        <v>18837402033</v>
      </c>
      <c r="L163" s="33"/>
    </row>
    <row r="164" customHeight="1" spans="1:12">
      <c r="A164" s="10">
        <v>161</v>
      </c>
      <c r="B164" s="15" t="s">
        <v>493</v>
      </c>
      <c r="C164" s="46">
        <f>2020-1983</f>
        <v>37</v>
      </c>
      <c r="D164" s="15" t="s">
        <v>27</v>
      </c>
      <c r="E164" s="15" t="s">
        <v>494</v>
      </c>
      <c r="F164" s="17" t="s">
        <v>97</v>
      </c>
      <c r="G164" s="42" t="s">
        <v>456</v>
      </c>
      <c r="H164" s="12" t="s">
        <v>18</v>
      </c>
      <c r="I164" s="28" t="s">
        <v>19</v>
      </c>
      <c r="J164" s="29">
        <v>600</v>
      </c>
      <c r="K164" s="15">
        <v>13837431368</v>
      </c>
      <c r="L164" s="33"/>
    </row>
    <row r="165" customHeight="1" spans="1:12">
      <c r="A165" s="10">
        <v>162</v>
      </c>
      <c r="B165" s="16" t="s">
        <v>495</v>
      </c>
      <c r="C165" s="46">
        <f>2020-1982</f>
        <v>38</v>
      </c>
      <c r="D165" s="21" t="s">
        <v>14</v>
      </c>
      <c r="E165" s="22" t="s">
        <v>496</v>
      </c>
      <c r="F165" s="17" t="s">
        <v>97</v>
      </c>
      <c r="G165" s="12" t="s">
        <v>426</v>
      </c>
      <c r="H165" s="12" t="s">
        <v>18</v>
      </c>
      <c r="I165" s="28" t="s">
        <v>19</v>
      </c>
      <c r="J165" s="29">
        <v>600</v>
      </c>
      <c r="K165" s="22" t="s">
        <v>497</v>
      </c>
      <c r="L165" s="33"/>
    </row>
    <row r="166" customHeight="1" spans="1:12">
      <c r="A166" s="10">
        <v>163</v>
      </c>
      <c r="B166" s="16" t="s">
        <v>498</v>
      </c>
      <c r="C166" s="46">
        <f>2020-1994</f>
        <v>26</v>
      </c>
      <c r="D166" s="21" t="s">
        <v>14</v>
      </c>
      <c r="E166" s="22" t="s">
        <v>499</v>
      </c>
      <c r="F166" s="17" t="s">
        <v>97</v>
      </c>
      <c r="G166" s="12" t="s">
        <v>426</v>
      </c>
      <c r="H166" s="12" t="s">
        <v>18</v>
      </c>
      <c r="I166" s="28" t="s">
        <v>19</v>
      </c>
      <c r="J166" s="29">
        <v>600</v>
      </c>
      <c r="K166" s="22" t="s">
        <v>500</v>
      </c>
      <c r="L166" s="33"/>
    </row>
    <row r="167" customHeight="1" spans="1:12">
      <c r="A167" s="10">
        <v>164</v>
      </c>
      <c r="B167" s="16" t="s">
        <v>501</v>
      </c>
      <c r="C167" s="46">
        <f>2020-1997</f>
        <v>23</v>
      </c>
      <c r="D167" s="21" t="s">
        <v>14</v>
      </c>
      <c r="E167" s="22" t="s">
        <v>502</v>
      </c>
      <c r="F167" s="17" t="s">
        <v>97</v>
      </c>
      <c r="G167" s="12" t="s">
        <v>426</v>
      </c>
      <c r="H167" s="12" t="s">
        <v>18</v>
      </c>
      <c r="I167" s="28" t="s">
        <v>19</v>
      </c>
      <c r="J167" s="29">
        <v>600</v>
      </c>
      <c r="K167" s="22" t="s">
        <v>503</v>
      </c>
      <c r="L167" s="33"/>
    </row>
    <row r="168" customHeight="1" spans="1:12">
      <c r="A168" s="10">
        <v>165</v>
      </c>
      <c r="B168" s="16" t="s">
        <v>504</v>
      </c>
      <c r="C168" s="46">
        <f>2020-1988</f>
        <v>32</v>
      </c>
      <c r="D168" s="21" t="s">
        <v>14</v>
      </c>
      <c r="E168" s="22" t="s">
        <v>505</v>
      </c>
      <c r="F168" s="17" t="s">
        <v>97</v>
      </c>
      <c r="G168" s="12" t="s">
        <v>426</v>
      </c>
      <c r="H168" s="12" t="s">
        <v>18</v>
      </c>
      <c r="I168" s="28" t="s">
        <v>19</v>
      </c>
      <c r="J168" s="29">
        <v>600</v>
      </c>
      <c r="K168" s="22" t="s">
        <v>506</v>
      </c>
      <c r="L168" s="33"/>
    </row>
    <row r="169" customHeight="1" spans="1:12">
      <c r="A169" s="10">
        <v>166</v>
      </c>
      <c r="B169" s="15" t="s">
        <v>507</v>
      </c>
      <c r="C169" s="46">
        <f>2020-1976</f>
        <v>44</v>
      </c>
      <c r="D169" s="15" t="s">
        <v>14</v>
      </c>
      <c r="E169" s="48" t="s">
        <v>508</v>
      </c>
      <c r="F169" s="17" t="s">
        <v>97</v>
      </c>
      <c r="G169" s="42" t="s">
        <v>367</v>
      </c>
      <c r="H169" s="12" t="s">
        <v>18</v>
      </c>
      <c r="I169" s="28" t="s">
        <v>19</v>
      </c>
      <c r="J169" s="29">
        <v>600</v>
      </c>
      <c r="K169" s="15">
        <v>15993650058</v>
      </c>
      <c r="L169" s="33"/>
    </row>
    <row r="170" customHeight="1" spans="1:12">
      <c r="A170" s="10">
        <v>167</v>
      </c>
      <c r="B170" s="15" t="s">
        <v>509</v>
      </c>
      <c r="C170" s="46">
        <f>2020-1974</f>
        <v>46</v>
      </c>
      <c r="D170" s="15" t="s">
        <v>14</v>
      </c>
      <c r="E170" s="15" t="s">
        <v>510</v>
      </c>
      <c r="F170" s="17" t="s">
        <v>97</v>
      </c>
      <c r="G170" s="42" t="s">
        <v>367</v>
      </c>
      <c r="H170" s="12" t="s">
        <v>18</v>
      </c>
      <c r="I170" s="28" t="s">
        <v>19</v>
      </c>
      <c r="J170" s="29">
        <v>600</v>
      </c>
      <c r="K170" s="15">
        <v>13937484894</v>
      </c>
      <c r="L170" s="33"/>
    </row>
    <row r="171" customHeight="1" spans="1:12">
      <c r="A171" s="10">
        <v>168</v>
      </c>
      <c r="B171" s="15" t="s">
        <v>511</v>
      </c>
      <c r="C171" s="46">
        <f>2020-1981</f>
        <v>39</v>
      </c>
      <c r="D171" s="15" t="s">
        <v>14</v>
      </c>
      <c r="E171" s="48" t="s">
        <v>512</v>
      </c>
      <c r="F171" s="17" t="s">
        <v>97</v>
      </c>
      <c r="G171" s="42" t="s">
        <v>367</v>
      </c>
      <c r="H171" s="12" t="s">
        <v>18</v>
      </c>
      <c r="I171" s="28" t="s">
        <v>19</v>
      </c>
      <c r="J171" s="29">
        <v>600</v>
      </c>
      <c r="K171" s="15">
        <v>13693741081</v>
      </c>
      <c r="L171" s="33"/>
    </row>
    <row r="172" customHeight="1" spans="1:12">
      <c r="A172" s="10">
        <v>169</v>
      </c>
      <c r="B172" s="23" t="s">
        <v>513</v>
      </c>
      <c r="C172" s="46">
        <f>2020-1972</f>
        <v>48</v>
      </c>
      <c r="D172" s="24" t="s">
        <v>14</v>
      </c>
      <c r="E172" s="23" t="s">
        <v>514</v>
      </c>
      <c r="F172" s="17" t="s">
        <v>97</v>
      </c>
      <c r="G172" s="12" t="s">
        <v>333</v>
      </c>
      <c r="H172" s="12" t="s">
        <v>18</v>
      </c>
      <c r="I172" s="28" t="s">
        <v>19</v>
      </c>
      <c r="J172" s="29">
        <v>600</v>
      </c>
      <c r="K172" s="23" t="s">
        <v>515</v>
      </c>
      <c r="L172" s="33"/>
    </row>
    <row r="173" customHeight="1" spans="1:12">
      <c r="A173" s="10">
        <v>170</v>
      </c>
      <c r="B173" s="12" t="s">
        <v>516</v>
      </c>
      <c r="C173" s="46">
        <f>2020-1987</f>
        <v>33</v>
      </c>
      <c r="D173" s="12" t="s">
        <v>14</v>
      </c>
      <c r="E173" s="47" t="s">
        <v>517</v>
      </c>
      <c r="F173" s="17" t="s">
        <v>97</v>
      </c>
      <c r="G173" s="42" t="s">
        <v>300</v>
      </c>
      <c r="H173" s="12" t="s">
        <v>18</v>
      </c>
      <c r="I173" s="28" t="s">
        <v>19</v>
      </c>
      <c r="J173" s="29">
        <v>600</v>
      </c>
      <c r="K173" s="11" t="s">
        <v>518</v>
      </c>
      <c r="L173" s="33"/>
    </row>
    <row r="174" customHeight="1" spans="1:12">
      <c r="A174" s="10">
        <v>171</v>
      </c>
      <c r="B174" s="16" t="s">
        <v>519</v>
      </c>
      <c r="C174" s="46">
        <f>2020-1991</f>
        <v>29</v>
      </c>
      <c r="D174" s="21" t="s">
        <v>14</v>
      </c>
      <c r="E174" s="22" t="s">
        <v>520</v>
      </c>
      <c r="F174" s="17" t="s">
        <v>97</v>
      </c>
      <c r="G174" s="42" t="s">
        <v>277</v>
      </c>
      <c r="H174" s="12" t="s">
        <v>18</v>
      </c>
      <c r="I174" s="28" t="s">
        <v>19</v>
      </c>
      <c r="J174" s="29">
        <v>600</v>
      </c>
      <c r="K174" s="22" t="s">
        <v>521</v>
      </c>
      <c r="L174" s="33"/>
    </row>
    <row r="175" customHeight="1" spans="1:12">
      <c r="A175" s="10">
        <v>172</v>
      </c>
      <c r="B175" s="15" t="s">
        <v>522</v>
      </c>
      <c r="C175" s="46">
        <f>2020-1977</f>
        <v>43</v>
      </c>
      <c r="D175" s="15" t="s">
        <v>27</v>
      </c>
      <c r="E175" s="48" t="s">
        <v>523</v>
      </c>
      <c r="F175" s="17" t="s">
        <v>97</v>
      </c>
      <c r="G175" s="42" t="s">
        <v>277</v>
      </c>
      <c r="H175" s="12" t="s">
        <v>18</v>
      </c>
      <c r="I175" s="28" t="s">
        <v>19</v>
      </c>
      <c r="J175" s="29">
        <v>600</v>
      </c>
      <c r="K175" s="15">
        <v>13839009295</v>
      </c>
      <c r="L175" s="33"/>
    </row>
    <row r="176" customHeight="1" spans="1:12">
      <c r="A176" s="10">
        <v>173</v>
      </c>
      <c r="B176" s="12" t="s">
        <v>524</v>
      </c>
      <c r="C176" s="46">
        <f>2020-1996</f>
        <v>24</v>
      </c>
      <c r="D176" s="12" t="s">
        <v>14</v>
      </c>
      <c r="E176" s="12" t="s">
        <v>525</v>
      </c>
      <c r="F176" s="17" t="s">
        <v>97</v>
      </c>
      <c r="G176" s="42" t="s">
        <v>526</v>
      </c>
      <c r="H176" s="12" t="s">
        <v>18</v>
      </c>
      <c r="I176" s="28" t="s">
        <v>19</v>
      </c>
      <c r="J176" s="29">
        <v>600</v>
      </c>
      <c r="K176" s="12">
        <v>13137425711</v>
      </c>
      <c r="L176" s="33"/>
    </row>
    <row r="177" customHeight="1" spans="1:12">
      <c r="A177" s="10">
        <v>174</v>
      </c>
      <c r="B177" s="15" t="s">
        <v>527</v>
      </c>
      <c r="C177" s="46">
        <f>2020-2002</f>
        <v>18</v>
      </c>
      <c r="D177" s="15" t="s">
        <v>14</v>
      </c>
      <c r="E177" s="15" t="s">
        <v>528</v>
      </c>
      <c r="F177" s="17" t="s">
        <v>97</v>
      </c>
      <c r="G177" s="42" t="s">
        <v>526</v>
      </c>
      <c r="H177" s="12" t="s">
        <v>18</v>
      </c>
      <c r="I177" s="28" t="s">
        <v>19</v>
      </c>
      <c r="J177" s="29">
        <v>600</v>
      </c>
      <c r="K177" s="15">
        <v>17630326428</v>
      </c>
      <c r="L177" s="33"/>
    </row>
    <row r="178" customHeight="1" spans="1:12">
      <c r="A178" s="10">
        <v>175</v>
      </c>
      <c r="B178" s="12" t="s">
        <v>529</v>
      </c>
      <c r="C178" s="46">
        <f>2020-1996</f>
        <v>24</v>
      </c>
      <c r="D178" s="12" t="s">
        <v>14</v>
      </c>
      <c r="E178" s="47" t="s">
        <v>530</v>
      </c>
      <c r="F178" s="17" t="s">
        <v>97</v>
      </c>
      <c r="G178" s="42" t="s">
        <v>526</v>
      </c>
      <c r="H178" s="12" t="s">
        <v>18</v>
      </c>
      <c r="I178" s="28" t="s">
        <v>19</v>
      </c>
      <c r="J178" s="29">
        <v>600</v>
      </c>
      <c r="K178" s="12">
        <v>15733191833</v>
      </c>
      <c r="L178" s="33"/>
    </row>
    <row r="179" customHeight="1" spans="1:12">
      <c r="A179" s="10">
        <v>176</v>
      </c>
      <c r="B179" s="12" t="s">
        <v>531</v>
      </c>
      <c r="C179" s="46">
        <f>2020-1991</f>
        <v>29</v>
      </c>
      <c r="D179" s="12" t="s">
        <v>14</v>
      </c>
      <c r="E179" s="47" t="s">
        <v>532</v>
      </c>
      <c r="F179" s="17" t="s">
        <v>97</v>
      </c>
      <c r="G179" s="42" t="s">
        <v>526</v>
      </c>
      <c r="H179" s="12" t="s">
        <v>18</v>
      </c>
      <c r="I179" s="28" t="s">
        <v>19</v>
      </c>
      <c r="J179" s="29">
        <v>600</v>
      </c>
      <c r="K179" s="12">
        <v>13733723637</v>
      </c>
      <c r="L179" s="33"/>
    </row>
    <row r="180" customHeight="1" spans="1:12">
      <c r="A180" s="10">
        <v>177</v>
      </c>
      <c r="B180" s="11" t="s">
        <v>533</v>
      </c>
      <c r="C180" s="46">
        <f>2020-1990</f>
        <v>30</v>
      </c>
      <c r="D180" s="12" t="s">
        <v>14</v>
      </c>
      <c r="E180" s="11" t="s">
        <v>534</v>
      </c>
      <c r="F180" s="17" t="s">
        <v>97</v>
      </c>
      <c r="G180" s="42" t="s">
        <v>17</v>
      </c>
      <c r="H180" s="12" t="s">
        <v>18</v>
      </c>
      <c r="I180" s="28" t="s">
        <v>19</v>
      </c>
      <c r="J180" s="29">
        <v>600</v>
      </c>
      <c r="K180" s="11" t="s">
        <v>535</v>
      </c>
      <c r="L180" s="33"/>
    </row>
    <row r="181" customHeight="1" spans="1:12">
      <c r="A181" s="10">
        <v>178</v>
      </c>
      <c r="B181" s="15" t="s">
        <v>536</v>
      </c>
      <c r="C181" s="46">
        <f>2020-1969</f>
        <v>51</v>
      </c>
      <c r="D181" s="15" t="s">
        <v>14</v>
      </c>
      <c r="E181" s="48" t="s">
        <v>537</v>
      </c>
      <c r="F181" s="17" t="s">
        <v>97</v>
      </c>
      <c r="G181" s="42" t="s">
        <v>55</v>
      </c>
      <c r="H181" s="12" t="s">
        <v>18</v>
      </c>
      <c r="I181" s="28" t="s">
        <v>19</v>
      </c>
      <c r="J181" s="29">
        <v>600</v>
      </c>
      <c r="K181" s="15">
        <v>15532662732</v>
      </c>
      <c r="L181" s="33"/>
    </row>
    <row r="182" customHeight="1" spans="1:12">
      <c r="A182" s="10">
        <v>179</v>
      </c>
      <c r="B182" s="15" t="s">
        <v>538</v>
      </c>
      <c r="C182" s="46">
        <f>2020-1969</f>
        <v>51</v>
      </c>
      <c r="D182" s="15" t="s">
        <v>14</v>
      </c>
      <c r="E182" s="48" t="s">
        <v>539</v>
      </c>
      <c r="F182" s="17" t="s">
        <v>97</v>
      </c>
      <c r="G182" s="42" t="s">
        <v>55</v>
      </c>
      <c r="H182" s="12" t="s">
        <v>18</v>
      </c>
      <c r="I182" s="28" t="s">
        <v>19</v>
      </c>
      <c r="J182" s="29">
        <v>600</v>
      </c>
      <c r="K182" s="15">
        <v>15937418461</v>
      </c>
      <c r="L182" s="33"/>
    </row>
    <row r="183" customHeight="1" spans="1:12">
      <c r="A183" s="10">
        <v>180</v>
      </c>
      <c r="B183" s="12" t="s">
        <v>540</v>
      </c>
      <c r="C183" s="46">
        <f>2020-1989</f>
        <v>31</v>
      </c>
      <c r="D183" s="12" t="s">
        <v>14</v>
      </c>
      <c r="E183" s="47" t="s">
        <v>541</v>
      </c>
      <c r="F183" s="17" t="s">
        <v>97</v>
      </c>
      <c r="G183" s="42" t="s">
        <v>526</v>
      </c>
      <c r="H183" s="12" t="s">
        <v>18</v>
      </c>
      <c r="I183" s="28" t="s">
        <v>19</v>
      </c>
      <c r="J183" s="29">
        <v>600</v>
      </c>
      <c r="K183" s="12">
        <v>18737497423</v>
      </c>
      <c r="L183" s="33"/>
    </row>
    <row r="184" customHeight="1" spans="1:12">
      <c r="A184" s="10">
        <v>181</v>
      </c>
      <c r="B184" s="12" t="s">
        <v>542</v>
      </c>
      <c r="C184" s="46">
        <f>2020-1979</f>
        <v>41</v>
      </c>
      <c r="D184" s="12" t="s">
        <v>14</v>
      </c>
      <c r="E184" s="47" t="s">
        <v>543</v>
      </c>
      <c r="F184" s="17" t="s">
        <v>97</v>
      </c>
      <c r="G184" s="42" t="s">
        <v>526</v>
      </c>
      <c r="H184" s="12" t="s">
        <v>18</v>
      </c>
      <c r="I184" s="28" t="s">
        <v>19</v>
      </c>
      <c r="J184" s="29">
        <v>600</v>
      </c>
      <c r="K184" s="12">
        <v>17550159188</v>
      </c>
      <c r="L184" s="33"/>
    </row>
    <row r="185" customHeight="1" spans="1:12">
      <c r="A185" s="10">
        <v>182</v>
      </c>
      <c r="B185" s="16" t="s">
        <v>544</v>
      </c>
      <c r="C185" s="46">
        <f>2020-1985</f>
        <v>35</v>
      </c>
      <c r="D185" s="12" t="s">
        <v>14</v>
      </c>
      <c r="E185" s="11" t="s">
        <v>545</v>
      </c>
      <c r="F185" s="17" t="s">
        <v>97</v>
      </c>
      <c r="G185" s="42" t="s">
        <v>91</v>
      </c>
      <c r="H185" s="12" t="s">
        <v>18</v>
      </c>
      <c r="I185" s="28" t="s">
        <v>19</v>
      </c>
      <c r="J185" s="29">
        <v>600</v>
      </c>
      <c r="K185" s="11" t="s">
        <v>546</v>
      </c>
      <c r="L185" s="33"/>
    </row>
    <row r="186" customHeight="1" spans="1:12">
      <c r="A186" s="10">
        <v>183</v>
      </c>
      <c r="B186" s="15" t="s">
        <v>547</v>
      </c>
      <c r="C186" s="46">
        <f>2020-1973</f>
        <v>47</v>
      </c>
      <c r="D186" s="15" t="s">
        <v>27</v>
      </c>
      <c r="E186" s="15" t="s">
        <v>548</v>
      </c>
      <c r="F186" s="17" t="s">
        <v>97</v>
      </c>
      <c r="G186" s="42" t="s">
        <v>164</v>
      </c>
      <c r="H186" s="12" t="s">
        <v>18</v>
      </c>
      <c r="I186" s="28" t="s">
        <v>19</v>
      </c>
      <c r="J186" s="29">
        <v>600</v>
      </c>
      <c r="K186" s="15">
        <v>15127239430</v>
      </c>
      <c r="L186" s="33"/>
    </row>
    <row r="187" customHeight="1" spans="1:12">
      <c r="A187" s="10">
        <v>184</v>
      </c>
      <c r="B187" s="15" t="s">
        <v>549</v>
      </c>
      <c r="C187" s="46">
        <f>2020-1989</f>
        <v>31</v>
      </c>
      <c r="D187" s="15" t="s">
        <v>14</v>
      </c>
      <c r="E187" s="48" t="s">
        <v>550</v>
      </c>
      <c r="F187" s="17" t="s">
        <v>97</v>
      </c>
      <c r="G187" s="42" t="s">
        <v>201</v>
      </c>
      <c r="H187" s="12" t="s">
        <v>18</v>
      </c>
      <c r="I187" s="28" t="s">
        <v>19</v>
      </c>
      <c r="J187" s="29">
        <v>600</v>
      </c>
      <c r="K187" s="15">
        <v>18037323400</v>
      </c>
      <c r="L187" s="33"/>
    </row>
    <row r="188" customHeight="1" spans="1:12">
      <c r="A188" s="10">
        <v>185</v>
      </c>
      <c r="B188" s="15" t="s">
        <v>551</v>
      </c>
      <c r="C188" s="46">
        <f>2020-1969</f>
        <v>51</v>
      </c>
      <c r="D188" s="15" t="s">
        <v>27</v>
      </c>
      <c r="E188" s="48" t="s">
        <v>552</v>
      </c>
      <c r="F188" s="17" t="s">
        <v>97</v>
      </c>
      <c r="G188" s="42" t="s">
        <v>164</v>
      </c>
      <c r="H188" s="12" t="s">
        <v>18</v>
      </c>
      <c r="I188" s="28" t="s">
        <v>19</v>
      </c>
      <c r="J188" s="29">
        <v>600</v>
      </c>
      <c r="K188" s="15">
        <v>13782210643</v>
      </c>
      <c r="L188" s="33"/>
    </row>
    <row r="189" customHeight="1" spans="1:12">
      <c r="A189" s="10">
        <v>186</v>
      </c>
      <c r="B189" s="15" t="s">
        <v>553</v>
      </c>
      <c r="C189" s="46">
        <f>2020-1988</f>
        <v>32</v>
      </c>
      <c r="D189" s="15" t="s">
        <v>27</v>
      </c>
      <c r="E189" s="48" t="s">
        <v>554</v>
      </c>
      <c r="F189" s="17" t="s">
        <v>97</v>
      </c>
      <c r="G189" s="42" t="s">
        <v>164</v>
      </c>
      <c r="H189" s="12" t="s">
        <v>18</v>
      </c>
      <c r="I189" s="28" t="s">
        <v>19</v>
      </c>
      <c r="J189" s="29">
        <v>600</v>
      </c>
      <c r="K189" s="15">
        <v>15836512781</v>
      </c>
      <c r="L189" s="33"/>
    </row>
    <row r="190" customHeight="1" spans="1:12">
      <c r="A190" s="10">
        <v>187</v>
      </c>
      <c r="B190" s="15" t="s">
        <v>555</v>
      </c>
      <c r="C190" s="46">
        <f>2020-1972</f>
        <v>48</v>
      </c>
      <c r="D190" s="15" t="s">
        <v>14</v>
      </c>
      <c r="E190" s="15" t="s">
        <v>556</v>
      </c>
      <c r="F190" s="17" t="s">
        <v>97</v>
      </c>
      <c r="G190" s="42" t="s">
        <v>164</v>
      </c>
      <c r="H190" s="12" t="s">
        <v>18</v>
      </c>
      <c r="I190" s="28" t="s">
        <v>19</v>
      </c>
      <c r="J190" s="29">
        <v>600</v>
      </c>
      <c r="K190" s="15">
        <v>15893763712</v>
      </c>
      <c r="L190" s="33"/>
    </row>
  </sheetData>
  <mergeCells count="2">
    <mergeCell ref="A1:L1"/>
    <mergeCell ref="A2:L2"/>
  </mergeCells>
  <pageMargins left="0.46" right="0.33" top="0.629166666666667" bottom="0.511805555555556" header="0.297916666666667" footer="0.297916666666667"/>
  <pageSetup paperSize="9" scale="73" orientation="landscape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6"/>
  <sheetViews>
    <sheetView tabSelected="1" workbookViewId="0">
      <selection activeCell="L3" sqref="L$1:L$1048576"/>
    </sheetView>
  </sheetViews>
  <sheetFormatPr defaultColWidth="9" defaultRowHeight="27" customHeight="1"/>
  <cols>
    <col min="1" max="1" width="7.75" style="1" customWidth="1"/>
    <col min="2" max="2" width="7.125" style="1" customWidth="1"/>
    <col min="3" max="3" width="5.875" style="1" customWidth="1"/>
    <col min="4" max="4" width="23" style="1" customWidth="1"/>
    <col min="5" max="5" width="26.25" style="3" hidden="1" customWidth="1"/>
    <col min="6" max="6" width="18.375" style="1" customWidth="1"/>
    <col min="7" max="7" width="23.75" style="1" customWidth="1"/>
    <col min="8" max="8" width="23.75" style="1" hidden="1" customWidth="1"/>
    <col min="9" max="9" width="11.125" style="1" customWidth="1"/>
    <col min="10" max="10" width="18.375" style="4" customWidth="1"/>
    <col min="11" max="11" width="18.75" style="4" customWidth="1"/>
    <col min="12" max="12" width="16.5" style="1" hidden="1" customWidth="1"/>
    <col min="13" max="13" width="12.375" style="1" customWidth="1"/>
    <col min="14" max="16381" width="9" style="1"/>
  </cols>
  <sheetData>
    <row r="1" s="1" customFormat="1" ht="39" customHeight="1" spans="1:16384">
      <c r="A1" s="5" t="s">
        <v>0</v>
      </c>
      <c r="B1" s="5"/>
      <c r="C1" s="5"/>
      <c r="D1" s="5"/>
      <c r="E1" s="5"/>
      <c r="F1" s="5"/>
      <c r="G1" s="5"/>
      <c r="H1" s="5"/>
      <c r="I1" s="5"/>
      <c r="J1" s="25"/>
      <c r="K1" s="25"/>
      <c r="L1" s="5"/>
      <c r="M1" s="5"/>
      <c r="XFB1"/>
      <c r="XFC1"/>
      <c r="XFD1"/>
    </row>
    <row r="2" s="2" customFormat="1" ht="45" customHeight="1" spans="1:13">
      <c r="A2" s="6" t="s">
        <v>1</v>
      </c>
      <c r="B2" s="6"/>
      <c r="C2" s="6"/>
      <c r="D2" s="6"/>
      <c r="E2" s="7"/>
      <c r="F2" s="6"/>
      <c r="G2" s="6"/>
      <c r="H2" s="6"/>
      <c r="I2" s="6"/>
      <c r="J2" s="26"/>
      <c r="K2" s="26"/>
      <c r="L2" s="6"/>
      <c r="M2" s="6"/>
    </row>
    <row r="3" s="1" customFormat="1" customHeight="1" spans="1:16384">
      <c r="A3" s="8" t="s">
        <v>2</v>
      </c>
      <c r="B3" s="8" t="s">
        <v>3</v>
      </c>
      <c r="C3" s="8" t="s">
        <v>5</v>
      </c>
      <c r="D3" s="9" t="s">
        <v>6</v>
      </c>
      <c r="E3" s="9" t="s">
        <v>6</v>
      </c>
      <c r="F3" s="8" t="s">
        <v>7</v>
      </c>
      <c r="G3" s="8" t="s">
        <v>8</v>
      </c>
      <c r="H3" s="8" t="s">
        <v>8</v>
      </c>
      <c r="I3" s="8" t="s">
        <v>9</v>
      </c>
      <c r="J3" s="27" t="s">
        <v>10</v>
      </c>
      <c r="K3" s="8" t="s">
        <v>11</v>
      </c>
      <c r="L3" s="8" t="s">
        <v>11</v>
      </c>
      <c r="M3" s="8" t="s">
        <v>12</v>
      </c>
      <c r="XFB3"/>
      <c r="XFC3"/>
      <c r="XFD3"/>
    </row>
    <row r="4" s="1" customFormat="1" customHeight="1" spans="1:16384">
      <c r="A4" s="10">
        <v>1</v>
      </c>
      <c r="B4" s="11" t="s">
        <v>13</v>
      </c>
      <c r="C4" s="12" t="s">
        <v>14</v>
      </c>
      <c r="D4" s="12" t="str">
        <f>REPLACE(E4,7,8,"********")</f>
        <v>410426********1557</v>
      </c>
      <c r="E4" s="11" t="s">
        <v>15</v>
      </c>
      <c r="F4" s="13" t="s">
        <v>16</v>
      </c>
      <c r="G4" s="12" t="s">
        <v>17</v>
      </c>
      <c r="H4" s="12" t="s">
        <v>18</v>
      </c>
      <c r="I4" s="28" t="s">
        <v>557</v>
      </c>
      <c r="J4" s="29">
        <v>1200</v>
      </c>
      <c r="K4" s="29" t="str">
        <f>REPLACE(L4,4,4,"****")</f>
        <v>156****8566</v>
      </c>
      <c r="L4" s="11" t="s">
        <v>20</v>
      </c>
      <c r="M4" s="30"/>
      <c r="XFB4"/>
      <c r="XFC4"/>
      <c r="XFD4"/>
    </row>
    <row r="5" s="1" customFormat="1" customHeight="1" spans="1:16384">
      <c r="A5" s="10">
        <v>2</v>
      </c>
      <c r="B5" s="11" t="s">
        <v>21</v>
      </c>
      <c r="C5" s="12" t="s">
        <v>14</v>
      </c>
      <c r="D5" s="12" t="str">
        <f t="shared" ref="D5:D36" si="0">REPLACE(E5,7,8,"********")</f>
        <v>411023********2012</v>
      </c>
      <c r="E5" s="11" t="s">
        <v>22</v>
      </c>
      <c r="F5" s="13" t="s">
        <v>23</v>
      </c>
      <c r="G5" s="12" t="s">
        <v>24</v>
      </c>
      <c r="H5" s="12" t="s">
        <v>18</v>
      </c>
      <c r="I5" s="28" t="s">
        <v>557</v>
      </c>
      <c r="J5" s="29">
        <v>1200</v>
      </c>
      <c r="K5" s="29" t="str">
        <f t="shared" ref="K5:K36" si="1">REPLACE(L5,4,4,"****")</f>
        <v>137****2191</v>
      </c>
      <c r="L5" s="11" t="s">
        <v>25</v>
      </c>
      <c r="M5" s="31"/>
      <c r="XFB5"/>
      <c r="XFC5"/>
      <c r="XFD5"/>
    </row>
    <row r="6" s="1" customFormat="1" customHeight="1" spans="1:16384">
      <c r="A6" s="10">
        <v>3</v>
      </c>
      <c r="B6" s="11" t="s">
        <v>26</v>
      </c>
      <c r="C6" s="12" t="s">
        <v>27</v>
      </c>
      <c r="D6" s="12" t="str">
        <f t="shared" si="0"/>
        <v>411023********206X</v>
      </c>
      <c r="E6" s="11" t="s">
        <v>28</v>
      </c>
      <c r="F6" s="13" t="s">
        <v>29</v>
      </c>
      <c r="G6" s="14" t="s">
        <v>30</v>
      </c>
      <c r="H6" s="12" t="s">
        <v>18</v>
      </c>
      <c r="I6" s="28" t="s">
        <v>557</v>
      </c>
      <c r="J6" s="29">
        <v>1200</v>
      </c>
      <c r="K6" s="29" t="str">
        <f t="shared" si="1"/>
        <v>182****0140</v>
      </c>
      <c r="L6" s="11" t="s">
        <v>31</v>
      </c>
      <c r="M6" s="31"/>
      <c r="XFB6"/>
      <c r="XFC6"/>
      <c r="XFD6"/>
    </row>
    <row r="7" s="1" customFormat="1" customHeight="1" spans="1:16384">
      <c r="A7" s="10">
        <v>4</v>
      </c>
      <c r="B7" s="12" t="s">
        <v>32</v>
      </c>
      <c r="C7" s="12" t="s">
        <v>14</v>
      </c>
      <c r="D7" s="12" t="str">
        <f t="shared" si="0"/>
        <v>411023********0530</v>
      </c>
      <c r="E7" s="47" t="s">
        <v>33</v>
      </c>
      <c r="F7" s="13" t="s">
        <v>23</v>
      </c>
      <c r="G7" s="12" t="s">
        <v>34</v>
      </c>
      <c r="H7" s="12" t="s">
        <v>18</v>
      </c>
      <c r="I7" s="28" t="s">
        <v>557</v>
      </c>
      <c r="J7" s="29">
        <v>1200</v>
      </c>
      <c r="K7" s="29" t="str">
        <f t="shared" si="1"/>
        <v>134****9232</v>
      </c>
      <c r="L7" s="12">
        <v>13462129232</v>
      </c>
      <c r="M7" s="31"/>
      <c r="XFB7"/>
      <c r="XFC7"/>
      <c r="XFD7"/>
    </row>
    <row r="8" s="1" customFormat="1" customHeight="1" spans="1:16384">
      <c r="A8" s="10">
        <v>5</v>
      </c>
      <c r="B8" s="15" t="s">
        <v>35</v>
      </c>
      <c r="C8" s="15" t="s">
        <v>14</v>
      </c>
      <c r="D8" s="12" t="str">
        <f t="shared" si="0"/>
        <v>411023********2036</v>
      </c>
      <c r="E8" s="48" t="s">
        <v>36</v>
      </c>
      <c r="F8" s="13" t="s">
        <v>16</v>
      </c>
      <c r="G8" s="15" t="s">
        <v>37</v>
      </c>
      <c r="H8" s="12" t="s">
        <v>18</v>
      </c>
      <c r="I8" s="28" t="s">
        <v>557</v>
      </c>
      <c r="J8" s="29">
        <v>1200</v>
      </c>
      <c r="K8" s="29" t="str">
        <f t="shared" si="1"/>
        <v>156****8657</v>
      </c>
      <c r="L8" s="15">
        <v>15649838657</v>
      </c>
      <c r="M8" s="31"/>
      <c r="XFB8"/>
      <c r="XFC8"/>
      <c r="XFD8"/>
    </row>
    <row r="9" s="1" customFormat="1" customHeight="1" spans="1:16384">
      <c r="A9" s="10">
        <v>6</v>
      </c>
      <c r="B9" s="11" t="s">
        <v>38</v>
      </c>
      <c r="C9" s="12" t="s">
        <v>27</v>
      </c>
      <c r="D9" s="12" t="str">
        <f t="shared" si="0"/>
        <v>410426********1525</v>
      </c>
      <c r="E9" s="11" t="s">
        <v>39</v>
      </c>
      <c r="F9" s="13" t="s">
        <v>16</v>
      </c>
      <c r="G9" s="12" t="s">
        <v>40</v>
      </c>
      <c r="H9" s="12" t="s">
        <v>18</v>
      </c>
      <c r="I9" s="28" t="s">
        <v>557</v>
      </c>
      <c r="J9" s="29">
        <v>1200</v>
      </c>
      <c r="K9" s="29" t="str">
        <f t="shared" si="1"/>
        <v>159****8001</v>
      </c>
      <c r="L9" s="11" t="s">
        <v>41</v>
      </c>
      <c r="M9" s="31"/>
      <c r="XFB9"/>
      <c r="XFC9"/>
      <c r="XFD9"/>
    </row>
    <row r="10" s="1" customFormat="1" customHeight="1" spans="1:16384">
      <c r="A10" s="10">
        <v>7</v>
      </c>
      <c r="B10" s="11" t="s">
        <v>42</v>
      </c>
      <c r="C10" s="12" t="s">
        <v>14</v>
      </c>
      <c r="D10" s="12" t="str">
        <f t="shared" si="0"/>
        <v>411002********3513</v>
      </c>
      <c r="E10" s="11" t="s">
        <v>43</v>
      </c>
      <c r="F10" s="13" t="s">
        <v>16</v>
      </c>
      <c r="G10" s="12" t="s">
        <v>44</v>
      </c>
      <c r="H10" s="12" t="s">
        <v>18</v>
      </c>
      <c r="I10" s="28" t="s">
        <v>557</v>
      </c>
      <c r="J10" s="29">
        <v>1200</v>
      </c>
      <c r="K10" s="29" t="str">
        <f t="shared" si="1"/>
        <v>139****5955</v>
      </c>
      <c r="L10" s="11" t="s">
        <v>45</v>
      </c>
      <c r="M10" s="31"/>
      <c r="XFB10"/>
      <c r="XFC10"/>
      <c r="XFD10"/>
    </row>
    <row r="11" s="1" customFormat="1" customHeight="1" spans="1:16384">
      <c r="A11" s="10">
        <v>8</v>
      </c>
      <c r="B11" s="11" t="s">
        <v>46</v>
      </c>
      <c r="C11" s="12" t="s">
        <v>14</v>
      </c>
      <c r="D11" s="12" t="str">
        <f t="shared" si="0"/>
        <v>411024********5059</v>
      </c>
      <c r="E11" s="11" t="s">
        <v>47</v>
      </c>
      <c r="F11" s="13" t="s">
        <v>16</v>
      </c>
      <c r="G11" s="12" t="s">
        <v>48</v>
      </c>
      <c r="H11" s="12" t="s">
        <v>18</v>
      </c>
      <c r="I11" s="28" t="s">
        <v>557</v>
      </c>
      <c r="J11" s="29">
        <v>1200</v>
      </c>
      <c r="K11" s="29" t="str">
        <f t="shared" si="1"/>
        <v>185****5010</v>
      </c>
      <c r="L11" s="11" t="s">
        <v>49</v>
      </c>
      <c r="M11" s="31"/>
      <c r="XFB11"/>
      <c r="XFC11"/>
      <c r="XFD11"/>
    </row>
    <row r="12" s="1" customFormat="1" customHeight="1" spans="1:16384">
      <c r="A12" s="10">
        <v>9</v>
      </c>
      <c r="B12" s="11" t="s">
        <v>50</v>
      </c>
      <c r="C12" s="12" t="s">
        <v>14</v>
      </c>
      <c r="D12" s="12" t="str">
        <f t="shared" si="0"/>
        <v>411023********1137</v>
      </c>
      <c r="E12" s="11" t="s">
        <v>51</v>
      </c>
      <c r="F12" s="13" t="s">
        <v>16</v>
      </c>
      <c r="G12" s="12" t="s">
        <v>17</v>
      </c>
      <c r="H12" s="12" t="s">
        <v>18</v>
      </c>
      <c r="I12" s="28" t="s">
        <v>557</v>
      </c>
      <c r="J12" s="29">
        <v>1200</v>
      </c>
      <c r="K12" s="29" t="str">
        <f t="shared" si="1"/>
        <v>158****4993</v>
      </c>
      <c r="L12" s="11" t="s">
        <v>52</v>
      </c>
      <c r="M12" s="31"/>
      <c r="XFB12"/>
      <c r="XFC12"/>
      <c r="XFD12"/>
    </row>
    <row r="13" s="1" customFormat="1" customHeight="1" spans="1:16384">
      <c r="A13" s="10">
        <v>10</v>
      </c>
      <c r="B13" s="15" t="s">
        <v>53</v>
      </c>
      <c r="C13" s="15" t="s">
        <v>27</v>
      </c>
      <c r="D13" s="12" t="str">
        <f t="shared" si="0"/>
        <v>411023********454X</v>
      </c>
      <c r="E13" s="15" t="s">
        <v>54</v>
      </c>
      <c r="F13" s="13" t="s">
        <v>16</v>
      </c>
      <c r="G13" s="15" t="s">
        <v>55</v>
      </c>
      <c r="H13" s="12" t="s">
        <v>18</v>
      </c>
      <c r="I13" s="28" t="s">
        <v>557</v>
      </c>
      <c r="J13" s="29">
        <v>1200</v>
      </c>
      <c r="K13" s="29" t="str">
        <f t="shared" si="1"/>
        <v>183****5623</v>
      </c>
      <c r="L13" s="15">
        <v>18339055623</v>
      </c>
      <c r="M13" s="31"/>
      <c r="XFB13"/>
      <c r="XFC13"/>
      <c r="XFD13"/>
    </row>
    <row r="14" s="1" customFormat="1" customHeight="1" spans="1:16384">
      <c r="A14" s="10">
        <v>11</v>
      </c>
      <c r="B14" s="12" t="s">
        <v>56</v>
      </c>
      <c r="C14" s="12" t="s">
        <v>27</v>
      </c>
      <c r="D14" s="12" t="str">
        <f t="shared" si="0"/>
        <v>411023********1044</v>
      </c>
      <c r="E14" s="11" t="s">
        <v>57</v>
      </c>
      <c r="F14" s="13" t="s">
        <v>58</v>
      </c>
      <c r="G14" s="12" t="s">
        <v>55</v>
      </c>
      <c r="H14" s="12" t="s">
        <v>18</v>
      </c>
      <c r="I14" s="28" t="s">
        <v>557</v>
      </c>
      <c r="J14" s="29">
        <v>1200</v>
      </c>
      <c r="K14" s="29" t="str">
        <f t="shared" si="1"/>
        <v>134****2632</v>
      </c>
      <c r="L14" s="11" t="s">
        <v>59</v>
      </c>
      <c r="M14" s="31"/>
      <c r="XFB14"/>
      <c r="XFC14"/>
      <c r="XFD14"/>
    </row>
    <row r="15" s="1" customFormat="1" customHeight="1" spans="1:13">
      <c r="A15" s="10">
        <v>12</v>
      </c>
      <c r="B15" s="16" t="s">
        <v>60</v>
      </c>
      <c r="C15" s="15" t="s">
        <v>14</v>
      </c>
      <c r="D15" s="12" t="str">
        <f t="shared" si="0"/>
        <v>411023********001X</v>
      </c>
      <c r="E15" s="11" t="s">
        <v>61</v>
      </c>
      <c r="F15" s="13" t="s">
        <v>16</v>
      </c>
      <c r="G15" s="12" t="s">
        <v>55</v>
      </c>
      <c r="H15" s="12" t="s">
        <v>18</v>
      </c>
      <c r="I15" s="28" t="s">
        <v>557</v>
      </c>
      <c r="J15" s="29">
        <v>1200</v>
      </c>
      <c r="K15" s="29" t="str">
        <f t="shared" si="1"/>
        <v>135****8943</v>
      </c>
      <c r="L15" s="11" t="s">
        <v>62</v>
      </c>
      <c r="M15" s="31"/>
    </row>
    <row r="16" s="1" customFormat="1" customHeight="1" spans="1:16384">
      <c r="A16" s="10">
        <v>13</v>
      </c>
      <c r="B16" s="12" t="s">
        <v>63</v>
      </c>
      <c r="C16" s="12" t="s">
        <v>14</v>
      </c>
      <c r="D16" s="12" t="str">
        <f t="shared" si="0"/>
        <v>411023********2070</v>
      </c>
      <c r="E16" s="11" t="s">
        <v>64</v>
      </c>
      <c r="F16" s="13" t="s">
        <v>65</v>
      </c>
      <c r="G16" s="14" t="s">
        <v>17</v>
      </c>
      <c r="H16" s="12" t="s">
        <v>18</v>
      </c>
      <c r="I16" s="28" t="s">
        <v>557</v>
      </c>
      <c r="J16" s="29">
        <v>1200</v>
      </c>
      <c r="K16" s="29" t="str">
        <f t="shared" si="1"/>
        <v>159****4706</v>
      </c>
      <c r="L16" s="11" t="s">
        <v>66</v>
      </c>
      <c r="M16" s="31"/>
      <c r="XFB16"/>
      <c r="XFC16"/>
      <c r="XFD16"/>
    </row>
    <row r="17" s="1" customFormat="1" customHeight="1" spans="1:16384">
      <c r="A17" s="10">
        <v>14</v>
      </c>
      <c r="B17" s="11" t="s">
        <v>67</v>
      </c>
      <c r="C17" s="12" t="s">
        <v>14</v>
      </c>
      <c r="D17" s="12" t="str">
        <f t="shared" si="0"/>
        <v>411023********0013</v>
      </c>
      <c r="E17" s="11" t="s">
        <v>68</v>
      </c>
      <c r="F17" s="13" t="s">
        <v>23</v>
      </c>
      <c r="G17" s="12" t="s">
        <v>34</v>
      </c>
      <c r="H17" s="12" t="s">
        <v>18</v>
      </c>
      <c r="I17" s="28" t="s">
        <v>557</v>
      </c>
      <c r="J17" s="29">
        <v>1200</v>
      </c>
      <c r="K17" s="29" t="str">
        <f t="shared" si="1"/>
        <v>139****0718</v>
      </c>
      <c r="L17" s="11" t="s">
        <v>69</v>
      </c>
      <c r="M17" s="32"/>
      <c r="XFB17"/>
      <c r="XFC17"/>
      <c r="XFD17"/>
    </row>
    <row r="18" s="1" customFormat="1" customHeight="1" spans="1:16384">
      <c r="A18" s="10">
        <v>15</v>
      </c>
      <c r="B18" s="11" t="s">
        <v>70</v>
      </c>
      <c r="C18" s="12" t="s">
        <v>14</v>
      </c>
      <c r="D18" s="12" t="str">
        <f t="shared" si="0"/>
        <v>411023********2073</v>
      </c>
      <c r="E18" s="11" t="s">
        <v>71</v>
      </c>
      <c r="F18" s="13" t="s">
        <v>23</v>
      </c>
      <c r="G18" s="12" t="s">
        <v>34</v>
      </c>
      <c r="H18" s="12" t="s">
        <v>18</v>
      </c>
      <c r="I18" s="28" t="s">
        <v>557</v>
      </c>
      <c r="J18" s="29">
        <v>1200</v>
      </c>
      <c r="K18" s="29" t="str">
        <f t="shared" si="1"/>
        <v>156****6780</v>
      </c>
      <c r="L18" s="11" t="s">
        <v>72</v>
      </c>
      <c r="M18" s="32"/>
      <c r="XFB18"/>
      <c r="XFC18"/>
      <c r="XFD18"/>
    </row>
    <row r="19" s="1" customFormat="1" customHeight="1" spans="1:13">
      <c r="A19" s="10">
        <v>16</v>
      </c>
      <c r="B19" s="11" t="s">
        <v>73</v>
      </c>
      <c r="C19" s="12" t="s">
        <v>14</v>
      </c>
      <c r="D19" s="12" t="str">
        <f t="shared" si="0"/>
        <v>411322********1613</v>
      </c>
      <c r="E19" s="11" t="s">
        <v>74</v>
      </c>
      <c r="F19" s="13" t="s">
        <v>23</v>
      </c>
      <c r="G19" s="12" t="s">
        <v>24</v>
      </c>
      <c r="H19" s="12" t="s">
        <v>18</v>
      </c>
      <c r="I19" s="28" t="s">
        <v>557</v>
      </c>
      <c r="J19" s="29">
        <v>1200</v>
      </c>
      <c r="K19" s="29" t="str">
        <f t="shared" si="1"/>
        <v>131****0017</v>
      </c>
      <c r="L19" s="11" t="s">
        <v>75</v>
      </c>
      <c r="M19" s="32"/>
    </row>
    <row r="20" s="1" customFormat="1" customHeight="1" spans="1:16384">
      <c r="A20" s="10">
        <v>17</v>
      </c>
      <c r="B20" s="15" t="s">
        <v>76</v>
      </c>
      <c r="C20" s="15" t="s">
        <v>14</v>
      </c>
      <c r="D20" s="12" t="str">
        <f t="shared" si="0"/>
        <v>411023********2032</v>
      </c>
      <c r="E20" s="48" t="s">
        <v>77</v>
      </c>
      <c r="F20" s="13" t="s">
        <v>16</v>
      </c>
      <c r="G20" s="15" t="s">
        <v>17</v>
      </c>
      <c r="H20" s="12" t="s">
        <v>18</v>
      </c>
      <c r="I20" s="28" t="s">
        <v>557</v>
      </c>
      <c r="J20" s="29">
        <v>1200</v>
      </c>
      <c r="K20" s="29" t="str">
        <f t="shared" si="1"/>
        <v>181****7761</v>
      </c>
      <c r="L20" s="15">
        <v>18103747761</v>
      </c>
      <c r="M20" s="32"/>
      <c r="XFB20"/>
      <c r="XFC20"/>
      <c r="XFD20"/>
    </row>
    <row r="21" s="1" customFormat="1" customHeight="1" spans="1:16384">
      <c r="A21" s="10">
        <v>18</v>
      </c>
      <c r="B21" s="12" t="s">
        <v>78</v>
      </c>
      <c r="C21" s="12" t="s">
        <v>14</v>
      </c>
      <c r="D21" s="12" t="str">
        <f t="shared" si="0"/>
        <v>411023********207X</v>
      </c>
      <c r="E21" s="12" t="s">
        <v>79</v>
      </c>
      <c r="F21" s="13" t="s">
        <v>16</v>
      </c>
      <c r="G21" s="12" t="s">
        <v>17</v>
      </c>
      <c r="H21" s="12" t="s">
        <v>18</v>
      </c>
      <c r="I21" s="28" t="s">
        <v>557</v>
      </c>
      <c r="J21" s="29">
        <v>1200</v>
      </c>
      <c r="K21" s="29" t="str">
        <f t="shared" si="1"/>
        <v>188****2919</v>
      </c>
      <c r="L21" s="12">
        <v>18864652919</v>
      </c>
      <c r="M21" s="32"/>
      <c r="XFB21"/>
      <c r="XFC21"/>
      <c r="XFD21"/>
    </row>
    <row r="22" s="1" customFormat="1" customHeight="1" spans="1:16384">
      <c r="A22" s="10">
        <v>19</v>
      </c>
      <c r="B22" s="12" t="s">
        <v>80</v>
      </c>
      <c r="C22" s="12" t="s">
        <v>14</v>
      </c>
      <c r="D22" s="12" t="str">
        <f t="shared" si="0"/>
        <v>411023********203X</v>
      </c>
      <c r="E22" s="11" t="s">
        <v>81</v>
      </c>
      <c r="F22" s="13" t="s">
        <v>16</v>
      </c>
      <c r="G22" s="14" t="s">
        <v>17</v>
      </c>
      <c r="H22" s="12" t="s">
        <v>18</v>
      </c>
      <c r="I22" s="28" t="s">
        <v>557</v>
      </c>
      <c r="J22" s="29">
        <v>1200</v>
      </c>
      <c r="K22" s="29" t="str">
        <f t="shared" si="1"/>
        <v>138****1486</v>
      </c>
      <c r="L22" s="11" t="s">
        <v>82</v>
      </c>
      <c r="M22" s="32"/>
      <c r="XFB22"/>
      <c r="XFC22"/>
      <c r="XFD22"/>
    </row>
    <row r="23" s="1" customFormat="1" customHeight="1" spans="1:16384">
      <c r="A23" s="10">
        <v>20</v>
      </c>
      <c r="B23" s="12" t="s">
        <v>83</v>
      </c>
      <c r="C23" s="12" t="s">
        <v>14</v>
      </c>
      <c r="D23" s="12" t="str">
        <f t="shared" si="0"/>
        <v>411023********4015</v>
      </c>
      <c r="E23" s="11" t="s">
        <v>84</v>
      </c>
      <c r="F23" s="13" t="s">
        <v>16</v>
      </c>
      <c r="G23" s="14" t="s">
        <v>17</v>
      </c>
      <c r="H23" s="12" t="s">
        <v>18</v>
      </c>
      <c r="I23" s="28" t="s">
        <v>557</v>
      </c>
      <c r="J23" s="29">
        <v>1200</v>
      </c>
      <c r="K23" s="29" t="str">
        <f t="shared" si="1"/>
        <v>175****9797</v>
      </c>
      <c r="L23" s="11" t="s">
        <v>85</v>
      </c>
      <c r="M23" s="32"/>
      <c r="XFB23"/>
      <c r="XFC23"/>
      <c r="XFD23"/>
    </row>
    <row r="24" s="1" customFormat="1" customHeight="1" spans="1:16384">
      <c r="A24" s="10">
        <v>21</v>
      </c>
      <c r="B24" s="15" t="s">
        <v>86</v>
      </c>
      <c r="C24" s="15" t="s">
        <v>14</v>
      </c>
      <c r="D24" s="12" t="str">
        <f t="shared" si="0"/>
        <v>411023********1019</v>
      </c>
      <c r="E24" s="48" t="s">
        <v>87</v>
      </c>
      <c r="F24" s="13" t="s">
        <v>16</v>
      </c>
      <c r="G24" s="15" t="s">
        <v>88</v>
      </c>
      <c r="H24" s="12" t="s">
        <v>18</v>
      </c>
      <c r="I24" s="28" t="s">
        <v>557</v>
      </c>
      <c r="J24" s="29">
        <v>1200</v>
      </c>
      <c r="K24" s="29" t="str">
        <f t="shared" si="1"/>
        <v>135****1846</v>
      </c>
      <c r="L24" s="15">
        <v>13569931846</v>
      </c>
      <c r="M24" s="32"/>
      <c r="XFB24"/>
      <c r="XFC24"/>
      <c r="XFD24"/>
    </row>
    <row r="25" s="1" customFormat="1" customHeight="1" spans="1:16384">
      <c r="A25" s="10">
        <v>22</v>
      </c>
      <c r="B25" s="11" t="s">
        <v>89</v>
      </c>
      <c r="C25" s="12" t="s">
        <v>14</v>
      </c>
      <c r="D25" s="12" t="str">
        <f t="shared" si="0"/>
        <v>411023********057X</v>
      </c>
      <c r="E25" s="11" t="s">
        <v>90</v>
      </c>
      <c r="F25" s="13" t="s">
        <v>16</v>
      </c>
      <c r="G25" s="15" t="s">
        <v>91</v>
      </c>
      <c r="H25" s="12" t="s">
        <v>18</v>
      </c>
      <c r="I25" s="28" t="s">
        <v>557</v>
      </c>
      <c r="J25" s="29">
        <v>1200</v>
      </c>
      <c r="K25" s="29" t="str">
        <f t="shared" si="1"/>
        <v>155****9568</v>
      </c>
      <c r="L25" s="12">
        <v>15591469568</v>
      </c>
      <c r="M25" s="32"/>
      <c r="XFB25"/>
      <c r="XFC25"/>
      <c r="XFD25"/>
    </row>
    <row r="26" s="1" customFormat="1" customHeight="1" spans="1:16384">
      <c r="A26" s="10">
        <v>23</v>
      </c>
      <c r="B26" s="15" t="s">
        <v>92</v>
      </c>
      <c r="C26" s="15" t="s">
        <v>14</v>
      </c>
      <c r="D26" s="12" t="str">
        <f t="shared" si="0"/>
        <v>411023********2050</v>
      </c>
      <c r="E26" s="48" t="s">
        <v>93</v>
      </c>
      <c r="F26" s="17" t="s">
        <v>94</v>
      </c>
      <c r="G26" s="15" t="s">
        <v>55</v>
      </c>
      <c r="H26" s="12" t="s">
        <v>18</v>
      </c>
      <c r="I26" s="28" t="s">
        <v>557</v>
      </c>
      <c r="J26" s="29">
        <v>1200</v>
      </c>
      <c r="K26" s="29" t="str">
        <f t="shared" si="1"/>
        <v>135****9060</v>
      </c>
      <c r="L26" s="15">
        <v>13598969060</v>
      </c>
      <c r="M26" s="33"/>
      <c r="XFB26"/>
      <c r="XFC26"/>
      <c r="XFD26"/>
    </row>
    <row r="27" s="1" customFormat="1" customHeight="1" spans="1:16384">
      <c r="A27" s="10">
        <v>24</v>
      </c>
      <c r="B27" s="15" t="s">
        <v>95</v>
      </c>
      <c r="C27" s="15" t="s">
        <v>27</v>
      </c>
      <c r="D27" s="12" t="str">
        <f t="shared" si="0"/>
        <v>411023********3020</v>
      </c>
      <c r="E27" s="48" t="s">
        <v>96</v>
      </c>
      <c r="F27" s="17" t="s">
        <v>97</v>
      </c>
      <c r="G27" s="15" t="s">
        <v>55</v>
      </c>
      <c r="H27" s="12" t="s">
        <v>18</v>
      </c>
      <c r="I27" s="28" t="s">
        <v>557</v>
      </c>
      <c r="J27" s="29">
        <v>1200</v>
      </c>
      <c r="K27" s="29" t="str">
        <f t="shared" si="1"/>
        <v>151****0984</v>
      </c>
      <c r="L27" s="15">
        <v>15137450984</v>
      </c>
      <c r="M27" s="33"/>
      <c r="XFB27"/>
      <c r="XFC27"/>
      <c r="XFD27"/>
    </row>
    <row r="28" s="1" customFormat="1" customHeight="1" spans="1:16384">
      <c r="A28" s="10">
        <v>25</v>
      </c>
      <c r="B28" s="11" t="s">
        <v>98</v>
      </c>
      <c r="C28" s="12" t="s">
        <v>14</v>
      </c>
      <c r="D28" s="12" t="str">
        <f t="shared" si="0"/>
        <v>411023********2078</v>
      </c>
      <c r="E28" s="11" t="s">
        <v>99</v>
      </c>
      <c r="F28" s="17" t="s">
        <v>100</v>
      </c>
      <c r="G28" s="15" t="s">
        <v>55</v>
      </c>
      <c r="H28" s="12" t="s">
        <v>18</v>
      </c>
      <c r="I28" s="28" t="s">
        <v>557</v>
      </c>
      <c r="J28" s="29">
        <v>1200</v>
      </c>
      <c r="K28" s="29" t="str">
        <f t="shared" si="1"/>
        <v>137****5447</v>
      </c>
      <c r="L28" s="12">
        <v>13782235447</v>
      </c>
      <c r="M28" s="33"/>
      <c r="XFB28"/>
      <c r="XFC28"/>
      <c r="XFD28"/>
    </row>
    <row r="29" s="1" customFormat="1" customHeight="1" spans="1:16384">
      <c r="A29" s="10">
        <v>26</v>
      </c>
      <c r="B29" s="12" t="s">
        <v>101</v>
      </c>
      <c r="C29" s="12" t="s">
        <v>27</v>
      </c>
      <c r="D29" s="12" t="str">
        <f t="shared" si="0"/>
        <v>411023********2028</v>
      </c>
      <c r="E29" s="47" t="s">
        <v>102</v>
      </c>
      <c r="F29" s="17" t="s">
        <v>97</v>
      </c>
      <c r="G29" s="12" t="s">
        <v>55</v>
      </c>
      <c r="H29" s="12" t="s">
        <v>18</v>
      </c>
      <c r="I29" s="28" t="s">
        <v>557</v>
      </c>
      <c r="J29" s="29">
        <v>1200</v>
      </c>
      <c r="K29" s="29" t="str">
        <f t="shared" si="1"/>
        <v>155****1995</v>
      </c>
      <c r="L29" s="12">
        <v>15537421995</v>
      </c>
      <c r="M29" s="33"/>
      <c r="XFB29"/>
      <c r="XFC29"/>
      <c r="XFD29"/>
    </row>
    <row r="30" s="1" customFormat="1" customHeight="1" spans="1:16384">
      <c r="A30" s="10">
        <v>27</v>
      </c>
      <c r="B30" s="18" t="s">
        <v>103</v>
      </c>
      <c r="C30" s="19" t="s">
        <v>14</v>
      </c>
      <c r="D30" s="12" t="str">
        <f t="shared" si="0"/>
        <v>411023********2016</v>
      </c>
      <c r="E30" s="20" t="s">
        <v>104</v>
      </c>
      <c r="F30" s="17" t="s">
        <v>105</v>
      </c>
      <c r="G30" s="19" t="s">
        <v>106</v>
      </c>
      <c r="H30" s="12" t="s">
        <v>18</v>
      </c>
      <c r="I30" s="28" t="s">
        <v>557</v>
      </c>
      <c r="J30" s="29">
        <v>1200</v>
      </c>
      <c r="K30" s="29" t="str">
        <f t="shared" si="1"/>
        <v>150****4007</v>
      </c>
      <c r="L30" s="20" t="s">
        <v>107</v>
      </c>
      <c r="M30" s="33"/>
      <c r="XFB30"/>
      <c r="XFC30"/>
      <c r="XFD30"/>
    </row>
    <row r="31" s="1" customFormat="1" customHeight="1" spans="1:16384">
      <c r="A31" s="10">
        <v>28</v>
      </c>
      <c r="B31" s="11" t="s">
        <v>108</v>
      </c>
      <c r="C31" s="12" t="s">
        <v>14</v>
      </c>
      <c r="D31" s="12" t="str">
        <f t="shared" si="0"/>
        <v>411023********2058</v>
      </c>
      <c r="E31" s="11" t="s">
        <v>109</v>
      </c>
      <c r="F31" s="17" t="s">
        <v>105</v>
      </c>
      <c r="G31" s="10" t="s">
        <v>17</v>
      </c>
      <c r="H31" s="12" t="s">
        <v>18</v>
      </c>
      <c r="I31" s="28" t="s">
        <v>557</v>
      </c>
      <c r="J31" s="29">
        <v>1200</v>
      </c>
      <c r="K31" s="29" t="str">
        <f t="shared" si="1"/>
        <v>136****5985</v>
      </c>
      <c r="L31" s="11" t="s">
        <v>110</v>
      </c>
      <c r="M31" s="33"/>
      <c r="XFB31"/>
      <c r="XFC31"/>
      <c r="XFD31"/>
    </row>
    <row r="32" s="1" customFormat="1" customHeight="1" spans="1:16384">
      <c r="A32" s="10">
        <v>29</v>
      </c>
      <c r="B32" s="16" t="s">
        <v>111</v>
      </c>
      <c r="C32" s="21" t="s">
        <v>14</v>
      </c>
      <c r="D32" s="12" t="str">
        <f t="shared" si="0"/>
        <v>411023********203X</v>
      </c>
      <c r="E32" s="22" t="s">
        <v>112</v>
      </c>
      <c r="F32" s="17" t="s">
        <v>113</v>
      </c>
      <c r="G32" s="21" t="s">
        <v>17</v>
      </c>
      <c r="H32" s="12" t="s">
        <v>18</v>
      </c>
      <c r="I32" s="28" t="s">
        <v>557</v>
      </c>
      <c r="J32" s="29">
        <v>1200</v>
      </c>
      <c r="K32" s="29" t="str">
        <f t="shared" si="1"/>
        <v>183****1794</v>
      </c>
      <c r="L32" s="22" t="s">
        <v>114</v>
      </c>
      <c r="M32" s="33"/>
      <c r="XFB32"/>
      <c r="XFC32"/>
      <c r="XFD32"/>
    </row>
    <row r="33" s="1" customFormat="1" customHeight="1" spans="1:16384">
      <c r="A33" s="10">
        <v>30</v>
      </c>
      <c r="B33" s="12" t="s">
        <v>115</v>
      </c>
      <c r="C33" s="12" t="s">
        <v>14</v>
      </c>
      <c r="D33" s="12" t="str">
        <f t="shared" si="0"/>
        <v>411023********1013</v>
      </c>
      <c r="E33" s="47" t="s">
        <v>116</v>
      </c>
      <c r="F33" s="17" t="s">
        <v>94</v>
      </c>
      <c r="G33" s="12" t="s">
        <v>17</v>
      </c>
      <c r="H33" s="12" t="s">
        <v>18</v>
      </c>
      <c r="I33" s="28" t="s">
        <v>557</v>
      </c>
      <c r="J33" s="29">
        <v>1200</v>
      </c>
      <c r="K33" s="29" t="str">
        <f t="shared" si="1"/>
        <v>135****5788</v>
      </c>
      <c r="L33" s="12">
        <v>13552565788</v>
      </c>
      <c r="M33" s="33"/>
      <c r="XFB33"/>
      <c r="XFC33"/>
      <c r="XFD33"/>
    </row>
    <row r="34" s="1" customFormat="1" customHeight="1" spans="1:16384">
      <c r="A34" s="10">
        <v>31</v>
      </c>
      <c r="B34" s="16" t="s">
        <v>117</v>
      </c>
      <c r="C34" s="12" t="s">
        <v>14</v>
      </c>
      <c r="D34" s="12" t="str">
        <f t="shared" si="0"/>
        <v>411023********3559</v>
      </c>
      <c r="E34" s="16" t="s">
        <v>118</v>
      </c>
      <c r="F34" s="17" t="s">
        <v>119</v>
      </c>
      <c r="G34" s="19" t="s">
        <v>120</v>
      </c>
      <c r="H34" s="12" t="s">
        <v>18</v>
      </c>
      <c r="I34" s="28" t="s">
        <v>557</v>
      </c>
      <c r="J34" s="29">
        <v>1200</v>
      </c>
      <c r="K34" s="29" t="str">
        <f t="shared" si="1"/>
        <v>183****6981</v>
      </c>
      <c r="L34" s="11" t="s">
        <v>121</v>
      </c>
      <c r="M34" s="33"/>
      <c r="XFB34"/>
      <c r="XFC34"/>
      <c r="XFD34"/>
    </row>
    <row r="35" s="1" customFormat="1" customHeight="1" spans="1:16384">
      <c r="A35" s="10">
        <v>32</v>
      </c>
      <c r="B35" s="12" t="s">
        <v>122</v>
      </c>
      <c r="C35" s="12" t="s">
        <v>14</v>
      </c>
      <c r="D35" s="12" t="str">
        <f t="shared" si="0"/>
        <v>411022********3611</v>
      </c>
      <c r="E35" s="47" t="s">
        <v>123</v>
      </c>
      <c r="F35" s="17" t="s">
        <v>124</v>
      </c>
      <c r="G35" s="19" t="s">
        <v>120</v>
      </c>
      <c r="H35" s="12" t="s">
        <v>18</v>
      </c>
      <c r="I35" s="28" t="s">
        <v>557</v>
      </c>
      <c r="J35" s="29">
        <v>1200</v>
      </c>
      <c r="K35" s="29" t="str">
        <f t="shared" si="1"/>
        <v>158****1875</v>
      </c>
      <c r="L35" s="12">
        <v>15836591875</v>
      </c>
      <c r="M35" s="33"/>
      <c r="XFB35"/>
      <c r="XFC35"/>
      <c r="XFD35"/>
    </row>
    <row r="36" s="1" customFormat="1" customHeight="1" spans="1:16384">
      <c r="A36" s="10">
        <v>33</v>
      </c>
      <c r="B36" s="11" t="s">
        <v>125</v>
      </c>
      <c r="C36" s="12" t="s">
        <v>14</v>
      </c>
      <c r="D36" s="12" t="str">
        <f t="shared" si="0"/>
        <v>411023********2014</v>
      </c>
      <c r="E36" s="23" t="s">
        <v>126</v>
      </c>
      <c r="F36" s="17" t="s">
        <v>94</v>
      </c>
      <c r="G36" s="19" t="s">
        <v>120</v>
      </c>
      <c r="H36" s="12" t="s">
        <v>18</v>
      </c>
      <c r="I36" s="28" t="s">
        <v>557</v>
      </c>
      <c r="J36" s="29">
        <v>1200</v>
      </c>
      <c r="K36" s="29" t="str">
        <f t="shared" si="1"/>
        <v>139****8517</v>
      </c>
      <c r="L36" s="23" t="s">
        <v>127</v>
      </c>
      <c r="M36" s="33"/>
      <c r="XFB36"/>
      <c r="XFC36"/>
      <c r="XFD36"/>
    </row>
    <row r="37" s="1" customFormat="1" customHeight="1" spans="1:16384">
      <c r="A37" s="10">
        <v>34</v>
      </c>
      <c r="B37" s="15" t="s">
        <v>128</v>
      </c>
      <c r="C37" s="15" t="s">
        <v>14</v>
      </c>
      <c r="D37" s="12" t="str">
        <f t="shared" ref="D37:D68" si="2">REPLACE(E37,7,8,"********")</f>
        <v>411023********2018</v>
      </c>
      <c r="E37" s="48" t="s">
        <v>129</v>
      </c>
      <c r="F37" s="17" t="s">
        <v>97</v>
      </c>
      <c r="G37" s="24" t="s">
        <v>120</v>
      </c>
      <c r="H37" s="12" t="s">
        <v>18</v>
      </c>
      <c r="I37" s="28" t="s">
        <v>557</v>
      </c>
      <c r="J37" s="29">
        <v>1200</v>
      </c>
      <c r="K37" s="29" t="str">
        <f t="shared" ref="K37:K68" si="3">REPLACE(L37,4,4,"****")</f>
        <v>139****5237</v>
      </c>
      <c r="L37" s="15">
        <v>13938915237</v>
      </c>
      <c r="M37" s="33"/>
      <c r="XFB37"/>
      <c r="XFC37"/>
      <c r="XFD37"/>
    </row>
    <row r="38" s="1" customFormat="1" customHeight="1" spans="1:16384">
      <c r="A38" s="10">
        <v>35</v>
      </c>
      <c r="B38" s="12" t="s">
        <v>130</v>
      </c>
      <c r="C38" s="12" t="s">
        <v>14</v>
      </c>
      <c r="D38" s="12" t="str">
        <f t="shared" si="2"/>
        <v>411023********2019</v>
      </c>
      <c r="E38" s="47" t="s">
        <v>131</v>
      </c>
      <c r="F38" s="17" t="s">
        <v>94</v>
      </c>
      <c r="G38" s="12" t="s">
        <v>120</v>
      </c>
      <c r="H38" s="12" t="s">
        <v>18</v>
      </c>
      <c r="I38" s="28" t="s">
        <v>557</v>
      </c>
      <c r="J38" s="29">
        <v>1200</v>
      </c>
      <c r="K38" s="29" t="str">
        <f t="shared" si="3"/>
        <v>155****7601</v>
      </c>
      <c r="L38" s="12">
        <v>15517397601</v>
      </c>
      <c r="M38" s="33"/>
      <c r="XFB38"/>
      <c r="XFC38"/>
      <c r="XFD38"/>
    </row>
    <row r="39" s="1" customFormat="1" customHeight="1" spans="1:16384">
      <c r="A39" s="10">
        <v>36</v>
      </c>
      <c r="B39" s="12" t="s">
        <v>132</v>
      </c>
      <c r="C39" s="12" t="s">
        <v>14</v>
      </c>
      <c r="D39" s="12" t="str">
        <f t="shared" si="2"/>
        <v>411023********2013</v>
      </c>
      <c r="E39" s="47" t="s">
        <v>133</v>
      </c>
      <c r="F39" s="17" t="s">
        <v>97</v>
      </c>
      <c r="G39" s="12" t="s">
        <v>120</v>
      </c>
      <c r="H39" s="12" t="s">
        <v>18</v>
      </c>
      <c r="I39" s="28" t="s">
        <v>557</v>
      </c>
      <c r="J39" s="29">
        <v>1200</v>
      </c>
      <c r="K39" s="29" t="str">
        <f t="shared" si="3"/>
        <v>134****5281</v>
      </c>
      <c r="L39" s="12">
        <v>13462115281</v>
      </c>
      <c r="M39" s="33"/>
      <c r="XFB39"/>
      <c r="XFC39"/>
      <c r="XFD39"/>
    </row>
    <row r="40" s="1" customFormat="1" customHeight="1" spans="1:16384">
      <c r="A40" s="10">
        <v>37</v>
      </c>
      <c r="B40" s="12" t="s">
        <v>134</v>
      </c>
      <c r="C40" s="24" t="s">
        <v>14</v>
      </c>
      <c r="D40" s="12" t="str">
        <f t="shared" si="2"/>
        <v>412801********0011</v>
      </c>
      <c r="E40" s="23" t="s">
        <v>135</v>
      </c>
      <c r="F40" s="17" t="s">
        <v>113</v>
      </c>
      <c r="G40" s="24" t="s">
        <v>17</v>
      </c>
      <c r="H40" s="12" t="s">
        <v>18</v>
      </c>
      <c r="I40" s="28" t="s">
        <v>557</v>
      </c>
      <c r="J40" s="29">
        <v>1200</v>
      </c>
      <c r="K40" s="29" t="str">
        <f t="shared" si="3"/>
        <v>132****7609</v>
      </c>
      <c r="L40" s="21">
        <v>13298267609</v>
      </c>
      <c r="M40" s="33"/>
      <c r="XFB40"/>
      <c r="XFC40"/>
      <c r="XFD40"/>
    </row>
    <row r="41" s="1" customFormat="1" customHeight="1" spans="1:16384">
      <c r="A41" s="10">
        <v>38</v>
      </c>
      <c r="B41" s="16" t="s">
        <v>136</v>
      </c>
      <c r="C41" s="12" t="s">
        <v>14</v>
      </c>
      <c r="D41" s="12" t="str">
        <f t="shared" si="2"/>
        <v>411023********2016</v>
      </c>
      <c r="E41" s="16" t="s">
        <v>137</v>
      </c>
      <c r="F41" s="17" t="s">
        <v>138</v>
      </c>
      <c r="G41" s="10" t="s">
        <v>17</v>
      </c>
      <c r="H41" s="12" t="s">
        <v>18</v>
      </c>
      <c r="I41" s="28" t="s">
        <v>557</v>
      </c>
      <c r="J41" s="29">
        <v>1200</v>
      </c>
      <c r="K41" s="29" t="str">
        <f t="shared" si="3"/>
        <v>138****4188</v>
      </c>
      <c r="L41" s="10">
        <v>13849854188</v>
      </c>
      <c r="M41" s="33"/>
      <c r="XFB41"/>
      <c r="XFC41"/>
      <c r="XFD41"/>
    </row>
    <row r="42" s="1" customFormat="1" customHeight="1" spans="1:16384">
      <c r="A42" s="10">
        <v>39</v>
      </c>
      <c r="B42" s="12" t="s">
        <v>139</v>
      </c>
      <c r="C42" s="24" t="s">
        <v>14</v>
      </c>
      <c r="D42" s="12" t="str">
        <f t="shared" si="2"/>
        <v>411023********2018</v>
      </c>
      <c r="E42" s="23" t="s">
        <v>140</v>
      </c>
      <c r="F42" s="17" t="s">
        <v>113</v>
      </c>
      <c r="G42" s="24" t="s">
        <v>17</v>
      </c>
      <c r="H42" s="12" t="s">
        <v>18</v>
      </c>
      <c r="I42" s="28" t="s">
        <v>557</v>
      </c>
      <c r="J42" s="29">
        <v>1200</v>
      </c>
      <c r="K42" s="29" t="str">
        <f t="shared" si="3"/>
        <v>159****9926</v>
      </c>
      <c r="L42" s="20" t="s">
        <v>141</v>
      </c>
      <c r="M42" s="33"/>
      <c r="XFB42"/>
      <c r="XFC42"/>
      <c r="XFD42"/>
    </row>
    <row r="43" s="1" customFormat="1" customHeight="1" spans="1:16384">
      <c r="A43" s="10">
        <v>40</v>
      </c>
      <c r="B43" s="18" t="s">
        <v>142</v>
      </c>
      <c r="C43" s="19" t="s">
        <v>14</v>
      </c>
      <c r="D43" s="12" t="str">
        <f t="shared" si="2"/>
        <v>411023********2036</v>
      </c>
      <c r="E43" s="20" t="s">
        <v>143</v>
      </c>
      <c r="F43" s="17" t="s">
        <v>105</v>
      </c>
      <c r="G43" s="19" t="s">
        <v>17</v>
      </c>
      <c r="H43" s="12" t="s">
        <v>18</v>
      </c>
      <c r="I43" s="28" t="s">
        <v>557</v>
      </c>
      <c r="J43" s="29">
        <v>1200</v>
      </c>
      <c r="K43" s="29" t="str">
        <f t="shared" si="3"/>
        <v>135****4836</v>
      </c>
      <c r="L43" s="22" t="s">
        <v>144</v>
      </c>
      <c r="M43" s="33"/>
      <c r="XFB43"/>
      <c r="XFC43"/>
      <c r="XFD43"/>
    </row>
    <row r="44" s="1" customFormat="1" customHeight="1" spans="1:16384">
      <c r="A44" s="10">
        <v>41</v>
      </c>
      <c r="B44" s="11" t="s">
        <v>145</v>
      </c>
      <c r="C44" s="12" t="s">
        <v>14</v>
      </c>
      <c r="D44" s="12" t="str">
        <f t="shared" si="2"/>
        <v>411023********2051</v>
      </c>
      <c r="E44" s="11" t="s">
        <v>146</v>
      </c>
      <c r="F44" s="17" t="s">
        <v>94</v>
      </c>
      <c r="G44" s="12" t="s">
        <v>120</v>
      </c>
      <c r="H44" s="12" t="s">
        <v>18</v>
      </c>
      <c r="I44" s="28" t="s">
        <v>557</v>
      </c>
      <c r="J44" s="29">
        <v>1200</v>
      </c>
      <c r="K44" s="29" t="str">
        <f t="shared" si="3"/>
        <v>150****1308</v>
      </c>
      <c r="L44" s="11" t="s">
        <v>147</v>
      </c>
      <c r="M44" s="33"/>
      <c r="XFB44"/>
      <c r="XFC44"/>
      <c r="XFD44"/>
    </row>
    <row r="45" s="1" customFormat="1" customHeight="1" spans="1:16384">
      <c r="A45" s="10">
        <v>42</v>
      </c>
      <c r="B45" s="11" t="s">
        <v>148</v>
      </c>
      <c r="C45" s="12" t="s">
        <v>14</v>
      </c>
      <c r="D45" s="12" t="str">
        <f t="shared" si="2"/>
        <v>411023********2078</v>
      </c>
      <c r="E45" s="23" t="s">
        <v>149</v>
      </c>
      <c r="F45" s="17" t="s">
        <v>94</v>
      </c>
      <c r="G45" s="24" t="s">
        <v>120</v>
      </c>
      <c r="H45" s="12" t="s">
        <v>18</v>
      </c>
      <c r="I45" s="28" t="s">
        <v>557</v>
      </c>
      <c r="J45" s="29">
        <v>1200</v>
      </c>
      <c r="K45" s="29" t="str">
        <f t="shared" si="3"/>
        <v>187****5990</v>
      </c>
      <c r="L45" s="23" t="s">
        <v>150</v>
      </c>
      <c r="M45" s="33"/>
      <c r="XFB45"/>
      <c r="XFC45"/>
      <c r="XFD45"/>
    </row>
    <row r="46" s="1" customFormat="1" customHeight="1" spans="1:16384">
      <c r="A46" s="10">
        <v>43</v>
      </c>
      <c r="B46" s="12" t="s">
        <v>151</v>
      </c>
      <c r="C46" s="12" t="s">
        <v>14</v>
      </c>
      <c r="D46" s="12" t="str">
        <f t="shared" si="2"/>
        <v>411023********1095</v>
      </c>
      <c r="E46" s="47" t="s">
        <v>152</v>
      </c>
      <c r="F46" s="17" t="s">
        <v>94</v>
      </c>
      <c r="G46" s="12" t="s">
        <v>120</v>
      </c>
      <c r="H46" s="12" t="s">
        <v>18</v>
      </c>
      <c r="I46" s="28" t="s">
        <v>557</v>
      </c>
      <c r="J46" s="29">
        <v>1200</v>
      </c>
      <c r="K46" s="29" t="str">
        <f t="shared" si="3"/>
        <v>137****2543</v>
      </c>
      <c r="L46" s="12">
        <v>13733632543</v>
      </c>
      <c r="M46" s="33"/>
      <c r="XFB46"/>
      <c r="XFC46"/>
      <c r="XFD46"/>
    </row>
    <row r="47" s="1" customFormat="1" customHeight="1" spans="1:16384">
      <c r="A47" s="10">
        <v>44</v>
      </c>
      <c r="B47" s="16" t="s">
        <v>153</v>
      </c>
      <c r="C47" s="12" t="s">
        <v>27</v>
      </c>
      <c r="D47" s="12" t="str">
        <f t="shared" si="2"/>
        <v>411023********1021</v>
      </c>
      <c r="E47" s="11" t="s">
        <v>154</v>
      </c>
      <c r="F47" s="17" t="s">
        <v>113</v>
      </c>
      <c r="G47" s="24" t="s">
        <v>120</v>
      </c>
      <c r="H47" s="12" t="s">
        <v>18</v>
      </c>
      <c r="I47" s="28" t="s">
        <v>557</v>
      </c>
      <c r="J47" s="29">
        <v>1200</v>
      </c>
      <c r="K47" s="29" t="str">
        <f t="shared" si="3"/>
        <v>182****8997</v>
      </c>
      <c r="L47" s="11" t="s">
        <v>155</v>
      </c>
      <c r="M47" s="33"/>
      <c r="XFB47"/>
      <c r="XFC47"/>
      <c r="XFD47"/>
    </row>
    <row r="48" s="1" customFormat="1" customHeight="1" spans="1:16384">
      <c r="A48" s="10">
        <v>45</v>
      </c>
      <c r="B48" s="15" t="s">
        <v>156</v>
      </c>
      <c r="C48" s="15" t="s">
        <v>14</v>
      </c>
      <c r="D48" s="12" t="str">
        <f t="shared" si="2"/>
        <v>411023********1112</v>
      </c>
      <c r="E48" s="15" t="s">
        <v>157</v>
      </c>
      <c r="F48" s="17" t="s">
        <v>97</v>
      </c>
      <c r="G48" s="24" t="s">
        <v>120</v>
      </c>
      <c r="H48" s="12" t="s">
        <v>18</v>
      </c>
      <c r="I48" s="28" t="s">
        <v>557</v>
      </c>
      <c r="J48" s="29">
        <v>1200</v>
      </c>
      <c r="K48" s="29" t="str">
        <f t="shared" si="3"/>
        <v>176****7580</v>
      </c>
      <c r="L48" s="15">
        <v>17631617580</v>
      </c>
      <c r="M48" s="33"/>
      <c r="XFB48"/>
      <c r="XFC48"/>
      <c r="XFD48"/>
    </row>
    <row r="49" s="1" customFormat="1" customHeight="1" spans="1:16384">
      <c r="A49" s="10">
        <v>46</v>
      </c>
      <c r="B49" s="12" t="s">
        <v>158</v>
      </c>
      <c r="C49" s="24" t="s">
        <v>27</v>
      </c>
      <c r="D49" s="12" t="str">
        <f t="shared" si="2"/>
        <v>411023********1069</v>
      </c>
      <c r="E49" s="23" t="s">
        <v>159</v>
      </c>
      <c r="F49" s="17" t="s">
        <v>160</v>
      </c>
      <c r="G49" s="12" t="s">
        <v>17</v>
      </c>
      <c r="H49" s="12" t="s">
        <v>18</v>
      </c>
      <c r="I49" s="28" t="s">
        <v>557</v>
      </c>
      <c r="J49" s="29">
        <v>1200</v>
      </c>
      <c r="K49" s="29" t="str">
        <f t="shared" si="3"/>
        <v>159****4136</v>
      </c>
      <c r="L49" s="20" t="s">
        <v>161</v>
      </c>
      <c r="M49" s="33"/>
      <c r="XFB49"/>
      <c r="XFC49"/>
      <c r="XFD49"/>
    </row>
    <row r="50" s="1" customFormat="1" customHeight="1" spans="1:16384">
      <c r="A50" s="10">
        <v>47</v>
      </c>
      <c r="B50" s="11" t="s">
        <v>162</v>
      </c>
      <c r="C50" s="12" t="s">
        <v>27</v>
      </c>
      <c r="D50" s="12" t="str">
        <f t="shared" si="2"/>
        <v>411023********1100</v>
      </c>
      <c r="E50" s="11" t="s">
        <v>163</v>
      </c>
      <c r="F50" s="17" t="s">
        <v>138</v>
      </c>
      <c r="G50" s="12" t="s">
        <v>164</v>
      </c>
      <c r="H50" s="12" t="s">
        <v>18</v>
      </c>
      <c r="I50" s="28" t="s">
        <v>557</v>
      </c>
      <c r="J50" s="29">
        <v>1200</v>
      </c>
      <c r="K50" s="29" t="str">
        <f t="shared" si="3"/>
        <v>151****3167</v>
      </c>
      <c r="L50" s="11" t="s">
        <v>165</v>
      </c>
      <c r="M50" s="33"/>
      <c r="XFB50"/>
      <c r="XFC50"/>
      <c r="XFD50"/>
    </row>
    <row r="51" s="1" customFormat="1" customHeight="1" spans="1:16384">
      <c r="A51" s="10">
        <v>48</v>
      </c>
      <c r="B51" s="11" t="s">
        <v>166</v>
      </c>
      <c r="C51" s="12" t="s">
        <v>27</v>
      </c>
      <c r="D51" s="12" t="str">
        <f t="shared" si="2"/>
        <v>411023********1026</v>
      </c>
      <c r="E51" s="11" t="s">
        <v>167</v>
      </c>
      <c r="F51" s="17" t="s">
        <v>100</v>
      </c>
      <c r="G51" s="14" t="s">
        <v>164</v>
      </c>
      <c r="H51" s="12" t="s">
        <v>18</v>
      </c>
      <c r="I51" s="28" t="s">
        <v>557</v>
      </c>
      <c r="J51" s="29">
        <v>1200</v>
      </c>
      <c r="K51" s="29" t="str">
        <f t="shared" si="3"/>
        <v>137****6554</v>
      </c>
      <c r="L51" s="11" t="s">
        <v>168</v>
      </c>
      <c r="M51" s="33"/>
      <c r="XFB51"/>
      <c r="XFC51"/>
      <c r="XFD51"/>
    </row>
    <row r="52" s="1" customFormat="1" customHeight="1" spans="1:16384">
      <c r="A52" s="10">
        <v>49</v>
      </c>
      <c r="B52" s="11" t="s">
        <v>169</v>
      </c>
      <c r="C52" s="24" t="s">
        <v>27</v>
      </c>
      <c r="D52" s="12" t="str">
        <f t="shared" si="2"/>
        <v>411023********2180</v>
      </c>
      <c r="E52" s="23" t="s">
        <v>170</v>
      </c>
      <c r="F52" s="17" t="s">
        <v>124</v>
      </c>
      <c r="G52" s="19" t="s">
        <v>164</v>
      </c>
      <c r="H52" s="12" t="s">
        <v>18</v>
      </c>
      <c r="I52" s="28" t="s">
        <v>557</v>
      </c>
      <c r="J52" s="29">
        <v>1200</v>
      </c>
      <c r="K52" s="29" t="str">
        <f t="shared" si="3"/>
        <v>176****9291</v>
      </c>
      <c r="L52" s="23" t="s">
        <v>171</v>
      </c>
      <c r="M52" s="33"/>
      <c r="XFB52"/>
      <c r="XFC52"/>
      <c r="XFD52"/>
    </row>
    <row r="53" s="1" customFormat="1" customHeight="1" spans="1:16384">
      <c r="A53" s="10">
        <v>50</v>
      </c>
      <c r="B53" s="12" t="s">
        <v>172</v>
      </c>
      <c r="C53" s="12" t="s">
        <v>27</v>
      </c>
      <c r="D53" s="12" t="str">
        <f t="shared" si="2"/>
        <v>411023********2065</v>
      </c>
      <c r="E53" s="47" t="s">
        <v>173</v>
      </c>
      <c r="F53" s="17" t="s">
        <v>124</v>
      </c>
      <c r="G53" s="12" t="s">
        <v>164</v>
      </c>
      <c r="H53" s="12" t="s">
        <v>18</v>
      </c>
      <c r="I53" s="28" t="s">
        <v>557</v>
      </c>
      <c r="J53" s="29">
        <v>1200</v>
      </c>
      <c r="K53" s="29" t="str">
        <f t="shared" si="3"/>
        <v>159****0584</v>
      </c>
      <c r="L53" s="12">
        <v>15936330584</v>
      </c>
      <c r="M53" s="33"/>
      <c r="XFB53"/>
      <c r="XFC53"/>
      <c r="XFD53"/>
    </row>
    <row r="54" s="1" customFormat="1" customHeight="1" spans="1:16384">
      <c r="A54" s="10">
        <v>51</v>
      </c>
      <c r="B54" s="11" t="s">
        <v>174</v>
      </c>
      <c r="C54" s="12" t="s">
        <v>27</v>
      </c>
      <c r="D54" s="12" t="str">
        <f t="shared" si="2"/>
        <v>411023********1026</v>
      </c>
      <c r="E54" s="11" t="s">
        <v>175</v>
      </c>
      <c r="F54" s="17" t="s">
        <v>119</v>
      </c>
      <c r="G54" s="12" t="s">
        <v>164</v>
      </c>
      <c r="H54" s="12" t="s">
        <v>18</v>
      </c>
      <c r="I54" s="28" t="s">
        <v>557</v>
      </c>
      <c r="J54" s="29">
        <v>1200</v>
      </c>
      <c r="K54" s="29" t="str">
        <f t="shared" si="3"/>
        <v>137****0924</v>
      </c>
      <c r="L54" s="11" t="s">
        <v>176</v>
      </c>
      <c r="M54" s="33"/>
      <c r="XFB54"/>
      <c r="XFC54"/>
      <c r="XFD54"/>
    </row>
    <row r="55" s="1" customFormat="1" customHeight="1" spans="1:16384">
      <c r="A55" s="10">
        <v>52</v>
      </c>
      <c r="B55" s="15" t="s">
        <v>177</v>
      </c>
      <c r="C55" s="15" t="s">
        <v>14</v>
      </c>
      <c r="D55" s="12" t="str">
        <f t="shared" si="2"/>
        <v>411023********1557</v>
      </c>
      <c r="E55" s="48" t="s">
        <v>178</v>
      </c>
      <c r="F55" s="17" t="s">
        <v>97</v>
      </c>
      <c r="G55" s="15" t="s">
        <v>164</v>
      </c>
      <c r="H55" s="12" t="s">
        <v>18</v>
      </c>
      <c r="I55" s="28" t="s">
        <v>557</v>
      </c>
      <c r="J55" s="29">
        <v>1200</v>
      </c>
      <c r="K55" s="29" t="str">
        <f t="shared" si="3"/>
        <v>137****0945</v>
      </c>
      <c r="L55" s="15">
        <v>13733700945</v>
      </c>
      <c r="M55" s="33"/>
      <c r="XFB55"/>
      <c r="XFC55"/>
      <c r="XFD55"/>
    </row>
    <row r="56" s="1" customFormat="1" customHeight="1" spans="1:16384">
      <c r="A56" s="10">
        <v>53</v>
      </c>
      <c r="B56" s="11" t="s">
        <v>179</v>
      </c>
      <c r="C56" s="12" t="s">
        <v>14</v>
      </c>
      <c r="D56" s="12" t="str">
        <f t="shared" si="2"/>
        <v>411002********451X</v>
      </c>
      <c r="E56" s="11" t="s">
        <v>180</v>
      </c>
      <c r="F56" s="17" t="s">
        <v>181</v>
      </c>
      <c r="G56" s="12" t="s">
        <v>182</v>
      </c>
      <c r="H56" s="12" t="s">
        <v>18</v>
      </c>
      <c r="I56" s="28" t="s">
        <v>557</v>
      </c>
      <c r="J56" s="29">
        <v>1200</v>
      </c>
      <c r="K56" s="29" t="str">
        <f t="shared" si="3"/>
        <v>152****3294</v>
      </c>
      <c r="L56" s="11" t="s">
        <v>183</v>
      </c>
      <c r="M56" s="33"/>
      <c r="XFB56"/>
      <c r="XFC56"/>
      <c r="XFD56"/>
    </row>
    <row r="57" s="1" customFormat="1" customHeight="1" spans="1:16384">
      <c r="A57" s="10">
        <v>54</v>
      </c>
      <c r="B57" s="11" t="s">
        <v>184</v>
      </c>
      <c r="C57" s="24" t="s">
        <v>27</v>
      </c>
      <c r="D57" s="12" t="str">
        <f t="shared" si="2"/>
        <v>411023********1043</v>
      </c>
      <c r="E57" s="23" t="s">
        <v>185</v>
      </c>
      <c r="F57" s="17" t="s">
        <v>100</v>
      </c>
      <c r="G57" s="19" t="s">
        <v>164</v>
      </c>
      <c r="H57" s="12" t="s">
        <v>18</v>
      </c>
      <c r="I57" s="28" t="s">
        <v>557</v>
      </c>
      <c r="J57" s="29">
        <v>1200</v>
      </c>
      <c r="K57" s="29" t="str">
        <f t="shared" si="3"/>
        <v>139****9623</v>
      </c>
      <c r="L57" s="23" t="s">
        <v>186</v>
      </c>
      <c r="M57" s="33"/>
      <c r="XFB57"/>
      <c r="XFC57"/>
      <c r="XFD57"/>
    </row>
    <row r="58" s="1" customFormat="1" customHeight="1" spans="1:16384">
      <c r="A58" s="10">
        <v>55</v>
      </c>
      <c r="B58" s="11" t="s">
        <v>187</v>
      </c>
      <c r="C58" s="12" t="s">
        <v>27</v>
      </c>
      <c r="D58" s="12" t="str">
        <f t="shared" si="2"/>
        <v>411023********1527</v>
      </c>
      <c r="E58" s="11" t="s">
        <v>188</v>
      </c>
      <c r="F58" s="17" t="s">
        <v>189</v>
      </c>
      <c r="G58" s="12" t="s">
        <v>164</v>
      </c>
      <c r="H58" s="12" t="s">
        <v>18</v>
      </c>
      <c r="I58" s="28" t="s">
        <v>557</v>
      </c>
      <c r="J58" s="29">
        <v>1200</v>
      </c>
      <c r="K58" s="29" t="str">
        <f t="shared" si="3"/>
        <v>151****3413</v>
      </c>
      <c r="L58" s="11" t="s">
        <v>190</v>
      </c>
      <c r="M58" s="33"/>
      <c r="XFB58"/>
      <c r="XFC58"/>
      <c r="XFD58"/>
    </row>
    <row r="59" s="1" customFormat="1" customHeight="1" spans="1:16384">
      <c r="A59" s="10">
        <v>56</v>
      </c>
      <c r="B59" s="11" t="s">
        <v>191</v>
      </c>
      <c r="C59" s="12" t="s">
        <v>27</v>
      </c>
      <c r="D59" s="12" t="str">
        <f t="shared" si="2"/>
        <v>411023********1041</v>
      </c>
      <c r="E59" s="11" t="s">
        <v>192</v>
      </c>
      <c r="F59" s="17" t="s">
        <v>138</v>
      </c>
      <c r="G59" s="12" t="s">
        <v>164</v>
      </c>
      <c r="H59" s="12" t="s">
        <v>18</v>
      </c>
      <c r="I59" s="28" t="s">
        <v>557</v>
      </c>
      <c r="J59" s="29">
        <v>1200</v>
      </c>
      <c r="K59" s="29" t="str">
        <f t="shared" si="3"/>
        <v>182****7962</v>
      </c>
      <c r="L59" s="11" t="s">
        <v>193</v>
      </c>
      <c r="M59" s="33"/>
      <c r="XFB59"/>
      <c r="XFC59"/>
      <c r="XFD59"/>
    </row>
    <row r="60" s="1" customFormat="1" customHeight="1" spans="1:16384">
      <c r="A60" s="10">
        <v>57</v>
      </c>
      <c r="B60" s="15" t="s">
        <v>194</v>
      </c>
      <c r="C60" s="15" t="s">
        <v>27</v>
      </c>
      <c r="D60" s="12" t="str">
        <f t="shared" si="2"/>
        <v>411023********2028</v>
      </c>
      <c r="E60" s="48" t="s">
        <v>195</v>
      </c>
      <c r="F60" s="17" t="s">
        <v>94</v>
      </c>
      <c r="G60" s="15" t="s">
        <v>164</v>
      </c>
      <c r="H60" s="12" t="s">
        <v>18</v>
      </c>
      <c r="I60" s="28" t="s">
        <v>557</v>
      </c>
      <c r="J60" s="29">
        <v>1200</v>
      </c>
      <c r="K60" s="29" t="str">
        <f t="shared" si="3"/>
        <v>156****9907</v>
      </c>
      <c r="L60" s="15">
        <v>15637499907</v>
      </c>
      <c r="M60" s="33"/>
      <c r="XFB60"/>
      <c r="XFC60"/>
      <c r="XFD60"/>
    </row>
    <row r="61" s="1" customFormat="1" customHeight="1" spans="1:16384">
      <c r="A61" s="10">
        <v>58</v>
      </c>
      <c r="B61" s="11" t="s">
        <v>196</v>
      </c>
      <c r="C61" s="24" t="s">
        <v>14</v>
      </c>
      <c r="D61" s="12" t="str">
        <f t="shared" si="2"/>
        <v>411023********1576</v>
      </c>
      <c r="E61" s="23" t="s">
        <v>197</v>
      </c>
      <c r="F61" s="17" t="s">
        <v>94</v>
      </c>
      <c r="G61" s="19" t="s">
        <v>164</v>
      </c>
      <c r="H61" s="12" t="s">
        <v>18</v>
      </c>
      <c r="I61" s="28" t="s">
        <v>557</v>
      </c>
      <c r="J61" s="29">
        <v>1200</v>
      </c>
      <c r="K61" s="29" t="str">
        <f t="shared" si="3"/>
        <v>133****5009</v>
      </c>
      <c r="L61" s="23" t="s">
        <v>198</v>
      </c>
      <c r="M61" s="33"/>
      <c r="XFB61"/>
      <c r="XFC61"/>
      <c r="XFD61"/>
    </row>
    <row r="62" s="1" customFormat="1" customHeight="1" spans="1:16384">
      <c r="A62" s="10">
        <v>59</v>
      </c>
      <c r="B62" s="15" t="s">
        <v>199</v>
      </c>
      <c r="C62" s="15" t="s">
        <v>14</v>
      </c>
      <c r="D62" s="12" t="str">
        <f t="shared" si="2"/>
        <v>410421********4518</v>
      </c>
      <c r="E62" s="48" t="s">
        <v>200</v>
      </c>
      <c r="F62" s="17" t="s">
        <v>97</v>
      </c>
      <c r="G62" s="15" t="s">
        <v>201</v>
      </c>
      <c r="H62" s="12" t="s">
        <v>18</v>
      </c>
      <c r="I62" s="28" t="s">
        <v>557</v>
      </c>
      <c r="J62" s="29">
        <v>1200</v>
      </c>
      <c r="K62" s="29" t="str">
        <f t="shared" si="3"/>
        <v>151****2698</v>
      </c>
      <c r="L62" s="15">
        <v>15136902698</v>
      </c>
      <c r="M62" s="33"/>
      <c r="XFB62"/>
      <c r="XFC62"/>
      <c r="XFD62"/>
    </row>
    <row r="63" s="1" customFormat="1" customHeight="1" spans="1:16384">
      <c r="A63" s="10">
        <v>60</v>
      </c>
      <c r="B63" s="15" t="s">
        <v>202</v>
      </c>
      <c r="C63" s="15" t="s">
        <v>27</v>
      </c>
      <c r="D63" s="12" t="str">
        <f t="shared" si="2"/>
        <v>411023********2043</v>
      </c>
      <c r="E63" s="48" t="s">
        <v>203</v>
      </c>
      <c r="F63" s="17" t="s">
        <v>97</v>
      </c>
      <c r="G63" s="15" t="s">
        <v>164</v>
      </c>
      <c r="H63" s="12" t="s">
        <v>18</v>
      </c>
      <c r="I63" s="28" t="s">
        <v>557</v>
      </c>
      <c r="J63" s="29">
        <v>1200</v>
      </c>
      <c r="K63" s="29" t="str">
        <f t="shared" si="3"/>
        <v>188****0663</v>
      </c>
      <c r="L63" s="15">
        <v>18864620663</v>
      </c>
      <c r="M63" s="33"/>
      <c r="XFB63"/>
      <c r="XFC63"/>
      <c r="XFD63"/>
    </row>
    <row r="64" s="1" customFormat="1" customHeight="1" spans="1:16384">
      <c r="A64" s="10">
        <v>61</v>
      </c>
      <c r="B64" s="15" t="s">
        <v>204</v>
      </c>
      <c r="C64" s="15" t="s">
        <v>27</v>
      </c>
      <c r="D64" s="12" t="str">
        <f t="shared" si="2"/>
        <v>411023********1049</v>
      </c>
      <c r="E64" s="48" t="s">
        <v>205</v>
      </c>
      <c r="F64" s="17" t="s">
        <v>97</v>
      </c>
      <c r="G64" s="15" t="s">
        <v>164</v>
      </c>
      <c r="H64" s="12" t="s">
        <v>18</v>
      </c>
      <c r="I64" s="28" t="s">
        <v>557</v>
      </c>
      <c r="J64" s="29">
        <v>1200</v>
      </c>
      <c r="K64" s="29" t="str">
        <f t="shared" si="3"/>
        <v>156****0410</v>
      </c>
      <c r="L64" s="15">
        <v>15637440410</v>
      </c>
      <c r="M64" s="33"/>
      <c r="XFB64"/>
      <c r="XFC64"/>
      <c r="XFD64"/>
    </row>
    <row r="65" s="1" customFormat="1" customHeight="1" spans="1:16384">
      <c r="A65" s="10">
        <v>62</v>
      </c>
      <c r="B65" s="15" t="s">
        <v>206</v>
      </c>
      <c r="C65" s="15" t="s">
        <v>27</v>
      </c>
      <c r="D65" s="12" t="str">
        <f t="shared" si="2"/>
        <v>411002********1026</v>
      </c>
      <c r="E65" s="48" t="s">
        <v>207</v>
      </c>
      <c r="F65" s="17" t="s">
        <v>97</v>
      </c>
      <c r="G65" s="15" t="s">
        <v>164</v>
      </c>
      <c r="H65" s="12" t="s">
        <v>18</v>
      </c>
      <c r="I65" s="28" t="s">
        <v>557</v>
      </c>
      <c r="J65" s="29">
        <v>1200</v>
      </c>
      <c r="K65" s="29" t="str">
        <f t="shared" si="3"/>
        <v>158****5873</v>
      </c>
      <c r="L65" s="15">
        <v>15836515873</v>
      </c>
      <c r="M65" s="33"/>
      <c r="XFB65"/>
      <c r="XFC65"/>
      <c r="XFD65"/>
    </row>
    <row r="66" s="1" customFormat="1" customHeight="1" spans="1:16384">
      <c r="A66" s="10">
        <v>63</v>
      </c>
      <c r="B66" s="15" t="s">
        <v>208</v>
      </c>
      <c r="C66" s="15" t="s">
        <v>14</v>
      </c>
      <c r="D66" s="12" t="str">
        <f t="shared" si="2"/>
        <v>411023********1019</v>
      </c>
      <c r="E66" s="15" t="s">
        <v>209</v>
      </c>
      <c r="F66" s="17" t="s">
        <v>94</v>
      </c>
      <c r="G66" s="15" t="s">
        <v>164</v>
      </c>
      <c r="H66" s="12" t="s">
        <v>18</v>
      </c>
      <c r="I66" s="28" t="s">
        <v>557</v>
      </c>
      <c r="J66" s="29">
        <v>1200</v>
      </c>
      <c r="K66" s="29" t="str">
        <f t="shared" si="3"/>
        <v>138****8137</v>
      </c>
      <c r="L66" s="15">
        <v>13837448137</v>
      </c>
      <c r="M66" s="33"/>
      <c r="XFB66"/>
      <c r="XFC66"/>
      <c r="XFD66"/>
    </row>
    <row r="67" s="1" customFormat="1" customHeight="1" spans="1:16384">
      <c r="A67" s="10">
        <v>64</v>
      </c>
      <c r="B67" s="11" t="s">
        <v>210</v>
      </c>
      <c r="C67" s="12" t="s">
        <v>14</v>
      </c>
      <c r="D67" s="12" t="str">
        <f t="shared" si="2"/>
        <v>411023********1050</v>
      </c>
      <c r="E67" s="11" t="s">
        <v>211</v>
      </c>
      <c r="F67" s="17" t="s">
        <v>212</v>
      </c>
      <c r="G67" s="15" t="s">
        <v>164</v>
      </c>
      <c r="H67" s="12" t="s">
        <v>18</v>
      </c>
      <c r="I67" s="28" t="s">
        <v>557</v>
      </c>
      <c r="J67" s="29">
        <v>1200</v>
      </c>
      <c r="K67" s="29" t="str">
        <f t="shared" si="3"/>
        <v>137****8280</v>
      </c>
      <c r="L67" s="12">
        <v>13782218280</v>
      </c>
      <c r="M67" s="33"/>
      <c r="XFB67"/>
      <c r="XFC67"/>
      <c r="XFD67"/>
    </row>
    <row r="68" s="1" customFormat="1" customHeight="1" spans="1:16384">
      <c r="A68" s="10">
        <v>65</v>
      </c>
      <c r="B68" s="11" t="s">
        <v>213</v>
      </c>
      <c r="C68" s="12" t="s">
        <v>27</v>
      </c>
      <c r="D68" s="12" t="str">
        <f t="shared" si="2"/>
        <v>411023********1022</v>
      </c>
      <c r="E68" s="11" t="s">
        <v>214</v>
      </c>
      <c r="F68" s="17" t="s">
        <v>215</v>
      </c>
      <c r="G68" s="12" t="s">
        <v>17</v>
      </c>
      <c r="H68" s="12" t="s">
        <v>18</v>
      </c>
      <c r="I68" s="28" t="s">
        <v>557</v>
      </c>
      <c r="J68" s="29">
        <v>1200</v>
      </c>
      <c r="K68" s="29" t="str">
        <f t="shared" si="3"/>
        <v>135****5643</v>
      </c>
      <c r="L68" s="11" t="s">
        <v>216</v>
      </c>
      <c r="M68" s="33"/>
      <c r="XFB68"/>
      <c r="XFC68"/>
      <c r="XFD68"/>
    </row>
    <row r="69" s="1" customFormat="1" customHeight="1" spans="1:16384">
      <c r="A69" s="10">
        <v>66</v>
      </c>
      <c r="B69" s="11" t="s">
        <v>217</v>
      </c>
      <c r="C69" s="12" t="s">
        <v>27</v>
      </c>
      <c r="D69" s="12" t="str">
        <f t="shared" ref="D69:D100" si="4">REPLACE(E69,7,8,"********")</f>
        <v>411023********1081</v>
      </c>
      <c r="E69" s="11" t="s">
        <v>218</v>
      </c>
      <c r="F69" s="17" t="s">
        <v>215</v>
      </c>
      <c r="G69" s="12" t="s">
        <v>164</v>
      </c>
      <c r="H69" s="12" t="s">
        <v>18</v>
      </c>
      <c r="I69" s="28" t="s">
        <v>557</v>
      </c>
      <c r="J69" s="29">
        <v>1200</v>
      </c>
      <c r="K69" s="29" t="str">
        <f t="shared" ref="K69:K100" si="5">REPLACE(L69,4,4,"****")</f>
        <v>158****4857</v>
      </c>
      <c r="L69" s="11" t="s">
        <v>219</v>
      </c>
      <c r="M69" s="33"/>
      <c r="XFB69"/>
      <c r="XFC69"/>
      <c r="XFD69"/>
    </row>
    <row r="70" s="1" customFormat="1" customHeight="1" spans="1:16384">
      <c r="A70" s="10">
        <v>67</v>
      </c>
      <c r="B70" s="11" t="s">
        <v>220</v>
      </c>
      <c r="C70" s="24" t="s">
        <v>27</v>
      </c>
      <c r="D70" s="12" t="str">
        <f t="shared" si="4"/>
        <v>411023********1046</v>
      </c>
      <c r="E70" s="23" t="s">
        <v>221</v>
      </c>
      <c r="F70" s="17" t="s">
        <v>124</v>
      </c>
      <c r="G70" s="19" t="s">
        <v>164</v>
      </c>
      <c r="H70" s="12" t="s">
        <v>18</v>
      </c>
      <c r="I70" s="28" t="s">
        <v>557</v>
      </c>
      <c r="J70" s="29">
        <v>1200</v>
      </c>
      <c r="K70" s="29" t="str">
        <f t="shared" si="5"/>
        <v>182****1529</v>
      </c>
      <c r="L70" s="23" t="s">
        <v>222</v>
      </c>
      <c r="M70" s="33"/>
      <c r="XFB70"/>
      <c r="XFC70"/>
      <c r="XFD70"/>
    </row>
    <row r="71" s="1" customFormat="1" customHeight="1" spans="1:16384">
      <c r="A71" s="10">
        <v>68</v>
      </c>
      <c r="B71" s="11" t="s">
        <v>223</v>
      </c>
      <c r="C71" s="12" t="s">
        <v>27</v>
      </c>
      <c r="D71" s="12" t="str">
        <f t="shared" si="4"/>
        <v>411023********2065</v>
      </c>
      <c r="E71" s="11" t="s">
        <v>224</v>
      </c>
      <c r="F71" s="17" t="s">
        <v>225</v>
      </c>
      <c r="G71" s="12" t="s">
        <v>164</v>
      </c>
      <c r="H71" s="12" t="s">
        <v>18</v>
      </c>
      <c r="I71" s="28" t="s">
        <v>557</v>
      </c>
      <c r="J71" s="29">
        <v>1200</v>
      </c>
      <c r="K71" s="29" t="str">
        <f t="shared" si="5"/>
        <v>150****5869</v>
      </c>
      <c r="L71" s="11" t="s">
        <v>226</v>
      </c>
      <c r="M71" s="33"/>
      <c r="XFB71"/>
      <c r="XFC71"/>
      <c r="XFD71"/>
    </row>
    <row r="72" s="1" customFormat="1" customHeight="1" spans="1:16384">
      <c r="A72" s="10">
        <v>69</v>
      </c>
      <c r="B72" s="11" t="s">
        <v>227</v>
      </c>
      <c r="C72" s="12" t="s">
        <v>27</v>
      </c>
      <c r="D72" s="12" t="str">
        <f t="shared" si="4"/>
        <v>411023********1020</v>
      </c>
      <c r="E72" s="34" t="s">
        <v>228</v>
      </c>
      <c r="F72" s="17" t="s">
        <v>212</v>
      </c>
      <c r="G72" s="12" t="s">
        <v>164</v>
      </c>
      <c r="H72" s="12" t="s">
        <v>18</v>
      </c>
      <c r="I72" s="28" t="s">
        <v>557</v>
      </c>
      <c r="J72" s="29">
        <v>1200</v>
      </c>
      <c r="K72" s="29" t="str">
        <f t="shared" si="5"/>
        <v>158****5313</v>
      </c>
      <c r="L72" s="11" t="s">
        <v>229</v>
      </c>
      <c r="M72" s="33"/>
      <c r="XFB72"/>
      <c r="XFC72"/>
      <c r="XFD72"/>
    </row>
    <row r="73" s="1" customFormat="1" customHeight="1" spans="1:16384">
      <c r="A73" s="10">
        <v>70</v>
      </c>
      <c r="B73" s="11" t="s">
        <v>230</v>
      </c>
      <c r="C73" s="12" t="s">
        <v>27</v>
      </c>
      <c r="D73" s="12" t="str">
        <f t="shared" si="4"/>
        <v>411023********2061</v>
      </c>
      <c r="E73" s="11" t="s">
        <v>231</v>
      </c>
      <c r="F73" s="17" t="s">
        <v>100</v>
      </c>
      <c r="G73" s="12" t="s">
        <v>164</v>
      </c>
      <c r="H73" s="12" t="s">
        <v>18</v>
      </c>
      <c r="I73" s="28" t="s">
        <v>557</v>
      </c>
      <c r="J73" s="29">
        <v>1200</v>
      </c>
      <c r="K73" s="29" t="str">
        <f t="shared" si="5"/>
        <v>139****7304</v>
      </c>
      <c r="L73" s="12">
        <v>13903997304</v>
      </c>
      <c r="M73" s="33"/>
      <c r="XFB73"/>
      <c r="XFC73"/>
      <c r="XFD73"/>
    </row>
    <row r="74" s="1" customFormat="1" customHeight="1" spans="1:16384">
      <c r="A74" s="10">
        <v>71</v>
      </c>
      <c r="B74" s="11" t="s">
        <v>232</v>
      </c>
      <c r="C74" s="12" t="s">
        <v>27</v>
      </c>
      <c r="D74" s="12" t="str">
        <f t="shared" si="4"/>
        <v>411023********1020</v>
      </c>
      <c r="E74" s="11" t="s">
        <v>233</v>
      </c>
      <c r="F74" s="17" t="s">
        <v>100</v>
      </c>
      <c r="G74" s="12" t="s">
        <v>164</v>
      </c>
      <c r="H74" s="12" t="s">
        <v>18</v>
      </c>
      <c r="I74" s="28" t="s">
        <v>557</v>
      </c>
      <c r="J74" s="29">
        <v>1200</v>
      </c>
      <c r="K74" s="29" t="str">
        <f t="shared" si="5"/>
        <v>188****8287</v>
      </c>
      <c r="L74" s="11" t="s">
        <v>234</v>
      </c>
      <c r="M74" s="33"/>
      <c r="XFB74"/>
      <c r="XFC74"/>
      <c r="XFD74"/>
    </row>
    <row r="75" s="1" customFormat="1" customHeight="1" spans="1:16384">
      <c r="A75" s="10">
        <v>72</v>
      </c>
      <c r="B75" s="11" t="s">
        <v>235</v>
      </c>
      <c r="C75" s="24" t="s">
        <v>27</v>
      </c>
      <c r="D75" s="12" t="str">
        <f t="shared" si="4"/>
        <v>411023********1107</v>
      </c>
      <c r="E75" s="23" t="s">
        <v>236</v>
      </c>
      <c r="F75" s="17" t="s">
        <v>100</v>
      </c>
      <c r="G75" s="19" t="s">
        <v>164</v>
      </c>
      <c r="H75" s="12" t="s">
        <v>18</v>
      </c>
      <c r="I75" s="28" t="s">
        <v>557</v>
      </c>
      <c r="J75" s="29">
        <v>1200</v>
      </c>
      <c r="K75" s="29" t="str">
        <f t="shared" si="5"/>
        <v>135****1848</v>
      </c>
      <c r="L75" s="23" t="s">
        <v>237</v>
      </c>
      <c r="M75" s="33"/>
      <c r="XFB75"/>
      <c r="XFC75"/>
      <c r="XFD75"/>
    </row>
    <row r="76" s="1" customFormat="1" customHeight="1" spans="1:16384">
      <c r="A76" s="10">
        <v>73</v>
      </c>
      <c r="B76" s="11" t="s">
        <v>238</v>
      </c>
      <c r="C76" s="24" t="s">
        <v>14</v>
      </c>
      <c r="D76" s="12" t="str">
        <f t="shared" si="4"/>
        <v>411023********2116</v>
      </c>
      <c r="E76" s="23" t="s">
        <v>239</v>
      </c>
      <c r="F76" s="17" t="s">
        <v>94</v>
      </c>
      <c r="G76" s="19" t="s">
        <v>164</v>
      </c>
      <c r="H76" s="12" t="s">
        <v>18</v>
      </c>
      <c r="I76" s="28" t="s">
        <v>557</v>
      </c>
      <c r="J76" s="29">
        <v>1200</v>
      </c>
      <c r="K76" s="29" t="str">
        <f t="shared" si="5"/>
        <v>159****5426</v>
      </c>
      <c r="L76" s="23" t="s">
        <v>240</v>
      </c>
      <c r="M76" s="33"/>
      <c r="XFB76"/>
      <c r="XFC76"/>
      <c r="XFD76"/>
    </row>
    <row r="77" s="1" customFormat="1" customHeight="1" spans="1:16384">
      <c r="A77" s="10">
        <v>74</v>
      </c>
      <c r="B77" s="11" t="s">
        <v>241</v>
      </c>
      <c r="C77" s="24" t="s">
        <v>14</v>
      </c>
      <c r="D77" s="12" t="str">
        <f t="shared" si="4"/>
        <v>410426********5514</v>
      </c>
      <c r="E77" s="23" t="s">
        <v>242</v>
      </c>
      <c r="F77" s="17" t="s">
        <v>94</v>
      </c>
      <c r="G77" s="19" t="s">
        <v>164</v>
      </c>
      <c r="H77" s="12" t="s">
        <v>18</v>
      </c>
      <c r="I77" s="28" t="s">
        <v>557</v>
      </c>
      <c r="J77" s="29">
        <v>1200</v>
      </c>
      <c r="K77" s="29" t="str">
        <f t="shared" si="5"/>
        <v>173****5680</v>
      </c>
      <c r="L77" s="23" t="s">
        <v>243</v>
      </c>
      <c r="M77" s="33"/>
      <c r="XFB77"/>
      <c r="XFC77"/>
      <c r="XFD77"/>
    </row>
    <row r="78" s="1" customFormat="1" customHeight="1" spans="1:16384">
      <c r="A78" s="10">
        <v>75</v>
      </c>
      <c r="B78" s="11" t="s">
        <v>244</v>
      </c>
      <c r="C78" s="12" t="s">
        <v>14</v>
      </c>
      <c r="D78" s="12" t="str">
        <f t="shared" si="4"/>
        <v>411023********2118</v>
      </c>
      <c r="E78" s="11" t="s">
        <v>245</v>
      </c>
      <c r="F78" s="17" t="s">
        <v>97</v>
      </c>
      <c r="G78" s="12" t="s">
        <v>201</v>
      </c>
      <c r="H78" s="12" t="s">
        <v>18</v>
      </c>
      <c r="I78" s="28" t="s">
        <v>557</v>
      </c>
      <c r="J78" s="29">
        <v>1200</v>
      </c>
      <c r="K78" s="29" t="str">
        <f t="shared" si="5"/>
        <v>159****0349</v>
      </c>
      <c r="L78" s="11" t="s">
        <v>246</v>
      </c>
      <c r="M78" s="33"/>
      <c r="XFB78"/>
      <c r="XFC78"/>
      <c r="XFD78"/>
    </row>
    <row r="79" s="1" customFormat="1" customHeight="1" spans="1:16384">
      <c r="A79" s="10">
        <v>76</v>
      </c>
      <c r="B79" s="15" t="s">
        <v>247</v>
      </c>
      <c r="C79" s="15" t="s">
        <v>14</v>
      </c>
      <c r="D79" s="12" t="str">
        <f t="shared" si="4"/>
        <v>411023********2058</v>
      </c>
      <c r="E79" s="48" t="s">
        <v>248</v>
      </c>
      <c r="F79" s="17" t="s">
        <v>97</v>
      </c>
      <c r="G79" s="15" t="s">
        <v>164</v>
      </c>
      <c r="H79" s="12" t="s">
        <v>18</v>
      </c>
      <c r="I79" s="28" t="s">
        <v>557</v>
      </c>
      <c r="J79" s="29">
        <v>1200</v>
      </c>
      <c r="K79" s="29" t="str">
        <f t="shared" si="5"/>
        <v>156****1487</v>
      </c>
      <c r="L79" s="15">
        <v>15649801487</v>
      </c>
      <c r="M79" s="33"/>
      <c r="XFB79"/>
      <c r="XFC79"/>
      <c r="XFD79"/>
    </row>
    <row r="80" s="1" customFormat="1" customHeight="1" spans="1:16384">
      <c r="A80" s="10">
        <v>77</v>
      </c>
      <c r="B80" s="15" t="s">
        <v>249</v>
      </c>
      <c r="C80" s="15" t="s">
        <v>27</v>
      </c>
      <c r="D80" s="12" t="str">
        <f t="shared" si="4"/>
        <v>411023********2083</v>
      </c>
      <c r="E80" s="48" t="s">
        <v>250</v>
      </c>
      <c r="F80" s="17" t="s">
        <v>97</v>
      </c>
      <c r="G80" s="15" t="s">
        <v>164</v>
      </c>
      <c r="H80" s="12" t="s">
        <v>18</v>
      </c>
      <c r="I80" s="28" t="s">
        <v>557</v>
      </c>
      <c r="J80" s="29">
        <v>1200</v>
      </c>
      <c r="K80" s="29" t="str">
        <f t="shared" si="5"/>
        <v>138****2907</v>
      </c>
      <c r="L80" s="15">
        <v>13849882907</v>
      </c>
      <c r="M80" s="33"/>
      <c r="XFB80"/>
      <c r="XFC80"/>
      <c r="XFD80"/>
    </row>
    <row r="81" s="1" customFormat="1" customHeight="1" spans="1:16384">
      <c r="A81" s="10">
        <v>78</v>
      </c>
      <c r="B81" s="15" t="s">
        <v>251</v>
      </c>
      <c r="C81" s="15" t="s">
        <v>27</v>
      </c>
      <c r="D81" s="12" t="str">
        <f t="shared" si="4"/>
        <v>411023********2044</v>
      </c>
      <c r="E81" s="48" t="s">
        <v>252</v>
      </c>
      <c r="F81" s="17" t="s">
        <v>97</v>
      </c>
      <c r="G81" s="15" t="s">
        <v>164</v>
      </c>
      <c r="H81" s="12" t="s">
        <v>18</v>
      </c>
      <c r="I81" s="28" t="s">
        <v>557</v>
      </c>
      <c r="J81" s="29">
        <v>1200</v>
      </c>
      <c r="K81" s="29" t="str">
        <f t="shared" si="5"/>
        <v>157****2166</v>
      </c>
      <c r="L81" s="15">
        <v>15737462166</v>
      </c>
      <c r="M81" s="33"/>
      <c r="XFB81"/>
      <c r="XFC81"/>
      <c r="XFD81"/>
    </row>
    <row r="82" s="1" customFormat="1" customHeight="1" spans="1:16384">
      <c r="A82" s="10">
        <v>79</v>
      </c>
      <c r="B82" s="15" t="s">
        <v>253</v>
      </c>
      <c r="C82" s="15" t="s">
        <v>27</v>
      </c>
      <c r="D82" s="12" t="str">
        <f t="shared" si="4"/>
        <v>411024********776X</v>
      </c>
      <c r="E82" s="15" t="s">
        <v>254</v>
      </c>
      <c r="F82" s="17" t="s">
        <v>97</v>
      </c>
      <c r="G82" s="15" t="s">
        <v>164</v>
      </c>
      <c r="H82" s="12" t="s">
        <v>18</v>
      </c>
      <c r="I82" s="28" t="s">
        <v>557</v>
      </c>
      <c r="J82" s="29">
        <v>1200</v>
      </c>
      <c r="K82" s="29" t="str">
        <f t="shared" si="5"/>
        <v>156****3795</v>
      </c>
      <c r="L82" s="15">
        <v>15617273795</v>
      </c>
      <c r="M82" s="33"/>
      <c r="XFB82"/>
      <c r="XFC82"/>
      <c r="XFD82"/>
    </row>
    <row r="83" s="1" customFormat="1" customHeight="1" spans="1:16384">
      <c r="A83" s="10">
        <v>80</v>
      </c>
      <c r="B83" s="15" t="s">
        <v>255</v>
      </c>
      <c r="C83" s="15" t="s">
        <v>14</v>
      </c>
      <c r="D83" s="12" t="str">
        <f t="shared" si="4"/>
        <v>411023********1038</v>
      </c>
      <c r="E83" s="48" t="s">
        <v>256</v>
      </c>
      <c r="F83" s="17" t="s">
        <v>97</v>
      </c>
      <c r="G83" s="15" t="s">
        <v>164</v>
      </c>
      <c r="H83" s="12" t="s">
        <v>18</v>
      </c>
      <c r="I83" s="28" t="s">
        <v>557</v>
      </c>
      <c r="J83" s="29">
        <v>1200</v>
      </c>
      <c r="K83" s="29" t="str">
        <f t="shared" si="5"/>
        <v>137****0436</v>
      </c>
      <c r="L83" s="15">
        <v>13782300436</v>
      </c>
      <c r="M83" s="33"/>
      <c r="XFB83"/>
      <c r="XFC83"/>
      <c r="XFD83"/>
    </row>
    <row r="84" s="1" customFormat="1" customHeight="1" spans="1:16384">
      <c r="A84" s="10">
        <v>81</v>
      </c>
      <c r="B84" s="15" t="s">
        <v>257</v>
      </c>
      <c r="C84" s="15" t="s">
        <v>27</v>
      </c>
      <c r="D84" s="12" t="str">
        <f t="shared" si="4"/>
        <v>411023********1042</v>
      </c>
      <c r="E84" s="48" t="s">
        <v>258</v>
      </c>
      <c r="F84" s="17" t="s">
        <v>97</v>
      </c>
      <c r="G84" s="15" t="s">
        <v>164</v>
      </c>
      <c r="H84" s="12" t="s">
        <v>18</v>
      </c>
      <c r="I84" s="28" t="s">
        <v>557</v>
      </c>
      <c r="J84" s="29">
        <v>1200</v>
      </c>
      <c r="K84" s="29" t="str">
        <f t="shared" si="5"/>
        <v>130****9623</v>
      </c>
      <c r="L84" s="15">
        <v>13069529623</v>
      </c>
      <c r="M84" s="33"/>
      <c r="XFB84"/>
      <c r="XFC84"/>
      <c r="XFD84"/>
    </row>
    <row r="85" s="1" customFormat="1" customHeight="1" spans="1:16384">
      <c r="A85" s="10">
        <v>82</v>
      </c>
      <c r="B85" s="15" t="s">
        <v>259</v>
      </c>
      <c r="C85" s="15" t="s">
        <v>27</v>
      </c>
      <c r="D85" s="12" t="str">
        <f t="shared" si="4"/>
        <v>411102********0148</v>
      </c>
      <c r="E85" s="48" t="s">
        <v>260</v>
      </c>
      <c r="F85" s="17" t="s">
        <v>97</v>
      </c>
      <c r="G85" s="15" t="s">
        <v>164</v>
      </c>
      <c r="H85" s="12" t="s">
        <v>18</v>
      </c>
      <c r="I85" s="28" t="s">
        <v>557</v>
      </c>
      <c r="J85" s="29">
        <v>1200</v>
      </c>
      <c r="K85" s="29" t="str">
        <f t="shared" si="5"/>
        <v>175****9077</v>
      </c>
      <c r="L85" s="15">
        <v>17537419077</v>
      </c>
      <c r="M85" s="33"/>
      <c r="XFB85"/>
      <c r="XFC85"/>
      <c r="XFD85"/>
    </row>
    <row r="86" s="1" customFormat="1" customHeight="1" spans="1:16384">
      <c r="A86" s="10">
        <v>83</v>
      </c>
      <c r="B86" s="15" t="s">
        <v>261</v>
      </c>
      <c r="C86" s="15" t="s">
        <v>14</v>
      </c>
      <c r="D86" s="12" t="str">
        <f t="shared" si="4"/>
        <v>411023********0010</v>
      </c>
      <c r="E86" s="48" t="s">
        <v>262</v>
      </c>
      <c r="F86" s="17" t="s">
        <v>97</v>
      </c>
      <c r="G86" s="15" t="s">
        <v>164</v>
      </c>
      <c r="H86" s="12" t="s">
        <v>18</v>
      </c>
      <c r="I86" s="28" t="s">
        <v>557</v>
      </c>
      <c r="J86" s="29">
        <v>1200</v>
      </c>
      <c r="K86" s="29" t="str">
        <f t="shared" si="5"/>
        <v>175****6779</v>
      </c>
      <c r="L86" s="15">
        <v>17539006779</v>
      </c>
      <c r="M86" s="33"/>
      <c r="XFB86"/>
      <c r="XFC86"/>
      <c r="XFD86"/>
    </row>
    <row r="87" s="1" customFormat="1" customHeight="1" spans="1:16384">
      <c r="A87" s="10">
        <v>84</v>
      </c>
      <c r="B87" s="23" t="s">
        <v>263</v>
      </c>
      <c r="C87" s="12" t="s">
        <v>14</v>
      </c>
      <c r="D87" s="12" t="str">
        <f t="shared" si="4"/>
        <v>420582********0054</v>
      </c>
      <c r="E87" s="11" t="s">
        <v>264</v>
      </c>
      <c r="F87" s="17" t="s">
        <v>97</v>
      </c>
      <c r="G87" s="12" t="s">
        <v>17</v>
      </c>
      <c r="H87" s="12" t="s">
        <v>18</v>
      </c>
      <c r="I87" s="28" t="s">
        <v>557</v>
      </c>
      <c r="J87" s="29">
        <v>1200</v>
      </c>
      <c r="K87" s="29" t="str">
        <f t="shared" si="5"/>
        <v>152****0996</v>
      </c>
      <c r="L87" s="11" t="s">
        <v>265</v>
      </c>
      <c r="M87" s="33"/>
      <c r="XFB87"/>
      <c r="XFC87"/>
      <c r="XFD87"/>
    </row>
    <row r="88" s="1" customFormat="1" customHeight="1" spans="1:16384">
      <c r="A88" s="10">
        <v>85</v>
      </c>
      <c r="B88" s="23" t="s">
        <v>266</v>
      </c>
      <c r="C88" s="12" t="s">
        <v>14</v>
      </c>
      <c r="D88" s="12" t="str">
        <f t="shared" si="4"/>
        <v>410182********2519</v>
      </c>
      <c r="E88" s="11" t="s">
        <v>267</v>
      </c>
      <c r="F88" s="17" t="s">
        <v>181</v>
      </c>
      <c r="G88" s="12" t="s">
        <v>17</v>
      </c>
      <c r="H88" s="12" t="s">
        <v>18</v>
      </c>
      <c r="I88" s="28" t="s">
        <v>557</v>
      </c>
      <c r="J88" s="29">
        <v>1200</v>
      </c>
      <c r="K88" s="29" t="str">
        <f t="shared" si="5"/>
        <v>187****1237</v>
      </c>
      <c r="L88" s="11" t="s">
        <v>268</v>
      </c>
      <c r="M88" s="33"/>
      <c r="XFB88"/>
      <c r="XFC88"/>
      <c r="XFD88"/>
    </row>
    <row r="89" s="1" customFormat="1" customHeight="1" spans="1:16384">
      <c r="A89" s="10">
        <v>86</v>
      </c>
      <c r="B89" s="11" t="s">
        <v>269</v>
      </c>
      <c r="C89" s="12" t="s">
        <v>14</v>
      </c>
      <c r="D89" s="12" t="str">
        <f t="shared" si="4"/>
        <v>420582********0655</v>
      </c>
      <c r="E89" s="11" t="s">
        <v>270</v>
      </c>
      <c r="F89" s="17" t="s">
        <v>97</v>
      </c>
      <c r="G89" s="12" t="s">
        <v>17</v>
      </c>
      <c r="H89" s="12" t="s">
        <v>18</v>
      </c>
      <c r="I89" s="28" t="s">
        <v>557</v>
      </c>
      <c r="J89" s="29">
        <v>1200</v>
      </c>
      <c r="K89" s="29" t="str">
        <f t="shared" si="5"/>
        <v>130****8329</v>
      </c>
      <c r="L89" s="11" t="s">
        <v>271</v>
      </c>
      <c r="M89" s="33"/>
      <c r="XFB89"/>
      <c r="XFC89"/>
      <c r="XFD89"/>
    </row>
    <row r="90" s="1" customFormat="1" customHeight="1" spans="1:16384">
      <c r="A90" s="10">
        <v>87</v>
      </c>
      <c r="B90" s="12" t="s">
        <v>272</v>
      </c>
      <c r="C90" s="12" t="s">
        <v>27</v>
      </c>
      <c r="D90" s="12" t="str">
        <f t="shared" si="4"/>
        <v>410182********3327</v>
      </c>
      <c r="E90" s="47" t="s">
        <v>273</v>
      </c>
      <c r="F90" s="17" t="s">
        <v>97</v>
      </c>
      <c r="G90" s="15" t="s">
        <v>274</v>
      </c>
      <c r="H90" s="12" t="s">
        <v>18</v>
      </c>
      <c r="I90" s="28" t="s">
        <v>557</v>
      </c>
      <c r="J90" s="29">
        <v>1200</v>
      </c>
      <c r="K90" s="29" t="str">
        <f t="shared" si="5"/>
        <v>138****4925</v>
      </c>
      <c r="L90" s="12">
        <v>13837434925</v>
      </c>
      <c r="M90" s="33"/>
      <c r="XFB90"/>
      <c r="XFC90"/>
      <c r="XFD90"/>
    </row>
    <row r="91" s="1" customFormat="1" customHeight="1" spans="1:16384">
      <c r="A91" s="10">
        <v>88</v>
      </c>
      <c r="B91" s="12" t="s">
        <v>275</v>
      </c>
      <c r="C91" s="12" t="s">
        <v>14</v>
      </c>
      <c r="D91" s="12" t="str">
        <f t="shared" si="4"/>
        <v>411002********3016</v>
      </c>
      <c r="E91" s="11" t="s">
        <v>276</v>
      </c>
      <c r="F91" s="17" t="s">
        <v>212</v>
      </c>
      <c r="G91" s="12" t="s">
        <v>277</v>
      </c>
      <c r="H91" s="12" t="s">
        <v>18</v>
      </c>
      <c r="I91" s="28" t="s">
        <v>557</v>
      </c>
      <c r="J91" s="29">
        <v>1200</v>
      </c>
      <c r="K91" s="29" t="str">
        <f t="shared" si="5"/>
        <v>152****0566</v>
      </c>
      <c r="L91" s="11" t="s">
        <v>278</v>
      </c>
      <c r="M91" s="33"/>
      <c r="XFB91"/>
      <c r="XFC91"/>
      <c r="XFD91"/>
    </row>
    <row r="92" s="1" customFormat="1" customHeight="1" spans="1:16384">
      <c r="A92" s="10">
        <v>89</v>
      </c>
      <c r="B92" s="11" t="s">
        <v>279</v>
      </c>
      <c r="C92" s="12" t="s">
        <v>27</v>
      </c>
      <c r="D92" s="12" t="str">
        <f t="shared" si="4"/>
        <v>411023********6546</v>
      </c>
      <c r="E92" s="23" t="s">
        <v>280</v>
      </c>
      <c r="F92" s="17" t="s">
        <v>212</v>
      </c>
      <c r="G92" s="24" t="s">
        <v>281</v>
      </c>
      <c r="H92" s="12" t="s">
        <v>18</v>
      </c>
      <c r="I92" s="28" t="s">
        <v>557</v>
      </c>
      <c r="J92" s="29">
        <v>1200</v>
      </c>
      <c r="K92" s="29" t="str">
        <f t="shared" si="5"/>
        <v>158****8047</v>
      </c>
      <c r="L92" s="23" t="s">
        <v>282</v>
      </c>
      <c r="M92" s="33"/>
      <c r="XFB92"/>
      <c r="XFC92"/>
      <c r="XFD92"/>
    </row>
    <row r="93" s="1" customFormat="1" customHeight="1" spans="1:16384">
      <c r="A93" s="10">
        <v>90</v>
      </c>
      <c r="B93" s="11" t="s">
        <v>283</v>
      </c>
      <c r="C93" s="12" t="s">
        <v>27</v>
      </c>
      <c r="D93" s="12" t="str">
        <f t="shared" si="4"/>
        <v>411023********6523</v>
      </c>
      <c r="E93" s="11" t="s">
        <v>284</v>
      </c>
      <c r="F93" s="17" t="s">
        <v>181</v>
      </c>
      <c r="G93" s="12" t="s">
        <v>277</v>
      </c>
      <c r="H93" s="12" t="s">
        <v>18</v>
      </c>
      <c r="I93" s="28" t="s">
        <v>557</v>
      </c>
      <c r="J93" s="29">
        <v>1200</v>
      </c>
      <c r="K93" s="29" t="str">
        <f t="shared" si="5"/>
        <v>150****8785</v>
      </c>
      <c r="L93" s="11" t="s">
        <v>285</v>
      </c>
      <c r="M93" s="33"/>
      <c r="XFB93"/>
      <c r="XFC93"/>
      <c r="XFD93"/>
    </row>
    <row r="94" s="1" customFormat="1" customHeight="1" spans="1:16384">
      <c r="A94" s="10">
        <v>91</v>
      </c>
      <c r="B94" s="15" t="s">
        <v>286</v>
      </c>
      <c r="C94" s="15" t="s">
        <v>27</v>
      </c>
      <c r="D94" s="12" t="str">
        <f t="shared" si="4"/>
        <v>411082********0780</v>
      </c>
      <c r="E94" s="48" t="s">
        <v>287</v>
      </c>
      <c r="F94" s="17" t="s">
        <v>97</v>
      </c>
      <c r="G94" s="12" t="s">
        <v>277</v>
      </c>
      <c r="H94" s="12" t="s">
        <v>18</v>
      </c>
      <c r="I94" s="28" t="s">
        <v>557</v>
      </c>
      <c r="J94" s="29">
        <v>1200</v>
      </c>
      <c r="K94" s="29" t="str">
        <f t="shared" si="5"/>
        <v>131****2965</v>
      </c>
      <c r="L94" s="15">
        <v>13193442965</v>
      </c>
      <c r="M94" s="33"/>
      <c r="XFB94"/>
      <c r="XFC94"/>
      <c r="XFD94"/>
    </row>
    <row r="95" s="1" customFormat="1" customHeight="1" spans="1:16384">
      <c r="A95" s="10">
        <v>92</v>
      </c>
      <c r="B95" s="12" t="s">
        <v>288</v>
      </c>
      <c r="C95" s="12" t="s">
        <v>14</v>
      </c>
      <c r="D95" s="12" t="str">
        <f t="shared" si="4"/>
        <v>130525********0716</v>
      </c>
      <c r="E95" s="23" t="s">
        <v>289</v>
      </c>
      <c r="F95" s="17" t="s">
        <v>290</v>
      </c>
      <c r="G95" s="12" t="s">
        <v>291</v>
      </c>
      <c r="H95" s="12" t="s">
        <v>18</v>
      </c>
      <c r="I95" s="28" t="s">
        <v>557</v>
      </c>
      <c r="J95" s="29">
        <v>1200</v>
      </c>
      <c r="K95" s="29" t="str">
        <f t="shared" si="5"/>
        <v>137****6887</v>
      </c>
      <c r="L95" s="23" t="s">
        <v>292</v>
      </c>
      <c r="M95" s="33"/>
      <c r="XFB95"/>
      <c r="XFC95"/>
      <c r="XFD95"/>
    </row>
    <row r="96" s="1" customFormat="1" customHeight="1" spans="1:16384">
      <c r="A96" s="10">
        <v>93</v>
      </c>
      <c r="B96" s="11" t="s">
        <v>293</v>
      </c>
      <c r="C96" s="12" t="s">
        <v>14</v>
      </c>
      <c r="D96" s="12" t="str">
        <f t="shared" si="4"/>
        <v>410521********5512</v>
      </c>
      <c r="E96" s="49" t="s">
        <v>294</v>
      </c>
      <c r="F96" s="17" t="s">
        <v>100</v>
      </c>
      <c r="G96" s="12" t="s">
        <v>295</v>
      </c>
      <c r="H96" s="12" t="s">
        <v>18</v>
      </c>
      <c r="I96" s="28" t="s">
        <v>557</v>
      </c>
      <c r="J96" s="29">
        <v>1200</v>
      </c>
      <c r="K96" s="29" t="str">
        <f t="shared" si="5"/>
        <v>189****3325</v>
      </c>
      <c r="L96" s="11" t="s">
        <v>296</v>
      </c>
      <c r="M96" s="33"/>
      <c r="XFB96"/>
      <c r="XFC96"/>
      <c r="XFD96"/>
    </row>
    <row r="97" s="1" customFormat="1" customHeight="1" spans="1:16384">
      <c r="A97" s="10">
        <v>94</v>
      </c>
      <c r="B97" s="12" t="s">
        <v>297</v>
      </c>
      <c r="C97" s="24" t="s">
        <v>14</v>
      </c>
      <c r="D97" s="12" t="str">
        <f t="shared" si="4"/>
        <v>411023********1035</v>
      </c>
      <c r="E97" s="23" t="s">
        <v>298</v>
      </c>
      <c r="F97" s="17" t="s">
        <v>299</v>
      </c>
      <c r="G97" s="14" t="s">
        <v>300</v>
      </c>
      <c r="H97" s="12" t="s">
        <v>18</v>
      </c>
      <c r="I97" s="28" t="s">
        <v>557</v>
      </c>
      <c r="J97" s="29">
        <v>1200</v>
      </c>
      <c r="K97" s="29" t="str">
        <f t="shared" si="5"/>
        <v>137****5663</v>
      </c>
      <c r="L97" s="23" t="s">
        <v>301</v>
      </c>
      <c r="M97" s="33"/>
      <c r="XFB97"/>
      <c r="XFC97"/>
      <c r="XFD97"/>
    </row>
    <row r="98" s="1" customFormat="1" customHeight="1" spans="1:16384">
      <c r="A98" s="10">
        <v>95</v>
      </c>
      <c r="B98" s="12" t="s">
        <v>302</v>
      </c>
      <c r="C98" s="12" t="s">
        <v>14</v>
      </c>
      <c r="D98" s="12" t="str">
        <f t="shared" si="4"/>
        <v>411023********2056</v>
      </c>
      <c r="E98" s="47" t="s">
        <v>303</v>
      </c>
      <c r="F98" s="17" t="s">
        <v>105</v>
      </c>
      <c r="G98" s="14" t="s">
        <v>300</v>
      </c>
      <c r="H98" s="12" t="s">
        <v>18</v>
      </c>
      <c r="I98" s="28" t="s">
        <v>557</v>
      </c>
      <c r="J98" s="29">
        <v>1200</v>
      </c>
      <c r="K98" s="29" t="str">
        <f t="shared" si="5"/>
        <v>135****7205</v>
      </c>
      <c r="L98" s="11" t="s">
        <v>304</v>
      </c>
      <c r="M98" s="33"/>
      <c r="XFB98"/>
      <c r="XFC98"/>
      <c r="XFD98"/>
    </row>
    <row r="99" s="1" customFormat="1" customHeight="1" spans="1:16384">
      <c r="A99" s="10">
        <v>96</v>
      </c>
      <c r="B99" s="12" t="s">
        <v>305</v>
      </c>
      <c r="C99" s="12" t="s">
        <v>14</v>
      </c>
      <c r="D99" s="12" t="str">
        <f t="shared" si="4"/>
        <v>411023********2096</v>
      </c>
      <c r="E99" s="47" t="s">
        <v>306</v>
      </c>
      <c r="F99" s="17" t="s">
        <v>124</v>
      </c>
      <c r="G99" s="14" t="s">
        <v>300</v>
      </c>
      <c r="H99" s="12" t="s">
        <v>18</v>
      </c>
      <c r="I99" s="28" t="s">
        <v>557</v>
      </c>
      <c r="J99" s="29">
        <v>1200</v>
      </c>
      <c r="K99" s="29" t="str">
        <f t="shared" si="5"/>
        <v>131****5580</v>
      </c>
      <c r="L99" s="12">
        <v>13137885580</v>
      </c>
      <c r="M99" s="33"/>
      <c r="XFB99"/>
      <c r="XFC99"/>
      <c r="XFD99"/>
    </row>
    <row r="100" s="1" customFormat="1" customHeight="1" spans="1:16384">
      <c r="A100" s="10">
        <v>97</v>
      </c>
      <c r="B100" s="23" t="s">
        <v>307</v>
      </c>
      <c r="C100" s="24" t="s">
        <v>27</v>
      </c>
      <c r="D100" s="12" t="str">
        <f t="shared" si="4"/>
        <v>411023********3561</v>
      </c>
      <c r="E100" s="23" t="s">
        <v>308</v>
      </c>
      <c r="F100" s="17" t="s">
        <v>189</v>
      </c>
      <c r="G100" s="24" t="s">
        <v>309</v>
      </c>
      <c r="H100" s="12" t="s">
        <v>18</v>
      </c>
      <c r="I100" s="28" t="s">
        <v>557</v>
      </c>
      <c r="J100" s="29">
        <v>1200</v>
      </c>
      <c r="K100" s="29" t="str">
        <f t="shared" si="5"/>
        <v>138****5072</v>
      </c>
      <c r="L100" s="23" t="s">
        <v>310</v>
      </c>
      <c r="M100" s="33"/>
      <c r="XFB100"/>
      <c r="XFC100"/>
      <c r="XFD100"/>
    </row>
    <row r="101" s="1" customFormat="1" customHeight="1" spans="1:16384">
      <c r="A101" s="10">
        <v>98</v>
      </c>
      <c r="B101" s="11" t="s">
        <v>311</v>
      </c>
      <c r="C101" s="10" t="s">
        <v>27</v>
      </c>
      <c r="D101" s="12" t="str">
        <f t="shared" ref="D101:D132" si="6">REPLACE(E101,7,8,"********")</f>
        <v>410224********5629</v>
      </c>
      <c r="E101" s="11" t="s">
        <v>312</v>
      </c>
      <c r="F101" s="17" t="s">
        <v>212</v>
      </c>
      <c r="G101" s="10" t="s">
        <v>313</v>
      </c>
      <c r="H101" s="12" t="s">
        <v>18</v>
      </c>
      <c r="I101" s="28" t="s">
        <v>557</v>
      </c>
      <c r="J101" s="29">
        <v>1200</v>
      </c>
      <c r="K101" s="29" t="str">
        <f t="shared" ref="K101:K132" si="7">REPLACE(L101,4,4,"****")</f>
        <v>186****5896</v>
      </c>
      <c r="L101" s="11" t="s">
        <v>314</v>
      </c>
      <c r="M101" s="33"/>
      <c r="XFB101"/>
      <c r="XFC101"/>
      <c r="XFD101"/>
    </row>
    <row r="102" s="1" customFormat="1" customHeight="1" spans="1:16384">
      <c r="A102" s="10">
        <v>99</v>
      </c>
      <c r="B102" s="16" t="s">
        <v>315</v>
      </c>
      <c r="C102" s="21" t="s">
        <v>14</v>
      </c>
      <c r="D102" s="12" t="str">
        <f t="shared" si="6"/>
        <v>410182********7559</v>
      </c>
      <c r="E102" s="22" t="s">
        <v>316</v>
      </c>
      <c r="F102" s="17" t="s">
        <v>97</v>
      </c>
      <c r="G102" s="12" t="s">
        <v>317</v>
      </c>
      <c r="H102" s="12" t="s">
        <v>18</v>
      </c>
      <c r="I102" s="28" t="s">
        <v>557</v>
      </c>
      <c r="J102" s="29">
        <v>1200</v>
      </c>
      <c r="K102" s="29" t="str">
        <f t="shared" si="7"/>
        <v>133****2276</v>
      </c>
      <c r="L102" s="22" t="s">
        <v>318</v>
      </c>
      <c r="M102" s="33"/>
      <c r="XFB102"/>
      <c r="XFC102"/>
      <c r="XFD102"/>
    </row>
    <row r="103" s="1" customFormat="1" customHeight="1" spans="1:16384">
      <c r="A103" s="10">
        <v>100</v>
      </c>
      <c r="B103" s="16" t="s">
        <v>319</v>
      </c>
      <c r="C103" s="21" t="s">
        <v>27</v>
      </c>
      <c r="D103" s="12" t="str">
        <f t="shared" si="6"/>
        <v>411023********2082</v>
      </c>
      <c r="E103" s="22" t="s">
        <v>320</v>
      </c>
      <c r="F103" s="17" t="s">
        <v>97</v>
      </c>
      <c r="G103" s="12" t="s">
        <v>321</v>
      </c>
      <c r="H103" s="12" t="s">
        <v>18</v>
      </c>
      <c r="I103" s="28" t="s">
        <v>557</v>
      </c>
      <c r="J103" s="29">
        <v>1200</v>
      </c>
      <c r="K103" s="29" t="str">
        <f t="shared" si="7"/>
        <v>151****4091</v>
      </c>
      <c r="L103" s="22" t="s">
        <v>322</v>
      </c>
      <c r="M103" s="33"/>
      <c r="XFB103"/>
      <c r="XFC103"/>
      <c r="XFD103"/>
    </row>
    <row r="104" s="1" customFormat="1" customHeight="1" spans="1:16384">
      <c r="A104" s="10">
        <v>101</v>
      </c>
      <c r="B104" s="35" t="s">
        <v>323</v>
      </c>
      <c r="C104" s="24" t="s">
        <v>14</v>
      </c>
      <c r="D104" s="12" t="str">
        <f t="shared" si="6"/>
        <v>512922********7493</v>
      </c>
      <c r="E104" s="36" t="s">
        <v>324</v>
      </c>
      <c r="F104" s="17" t="s">
        <v>181</v>
      </c>
      <c r="G104" s="12" t="s">
        <v>17</v>
      </c>
      <c r="H104" s="12" t="s">
        <v>18</v>
      </c>
      <c r="I104" s="28" t="s">
        <v>557</v>
      </c>
      <c r="J104" s="29">
        <v>1200</v>
      </c>
      <c r="K104" s="29" t="str">
        <f t="shared" si="7"/>
        <v>176****8699</v>
      </c>
      <c r="L104" s="39" t="s">
        <v>325</v>
      </c>
      <c r="M104" s="33"/>
      <c r="XFB104"/>
      <c r="XFC104"/>
      <c r="XFD104"/>
    </row>
    <row r="105" s="1" customFormat="1" customHeight="1" spans="1:16384">
      <c r="A105" s="10">
        <v>102</v>
      </c>
      <c r="B105" s="37" t="s">
        <v>326</v>
      </c>
      <c r="C105" s="21" t="s">
        <v>14</v>
      </c>
      <c r="D105" s="12" t="str">
        <f t="shared" si="6"/>
        <v>411082********3116</v>
      </c>
      <c r="E105" s="22" t="s">
        <v>327</v>
      </c>
      <c r="F105" s="17" t="s">
        <v>290</v>
      </c>
      <c r="G105" s="12" t="s">
        <v>17</v>
      </c>
      <c r="H105" s="12" t="s">
        <v>18</v>
      </c>
      <c r="I105" s="28" t="s">
        <v>557</v>
      </c>
      <c r="J105" s="29">
        <v>1200</v>
      </c>
      <c r="K105" s="29" t="str">
        <f t="shared" si="7"/>
        <v>137****0289</v>
      </c>
      <c r="L105" s="40" t="s">
        <v>328</v>
      </c>
      <c r="M105" s="33"/>
      <c r="XFB105"/>
      <c r="XFC105"/>
      <c r="XFD105"/>
    </row>
    <row r="106" s="1" customFormat="1" customHeight="1" spans="1:16384">
      <c r="A106" s="10">
        <v>103</v>
      </c>
      <c r="B106" s="38" t="s">
        <v>329</v>
      </c>
      <c r="C106" s="12" t="s">
        <v>14</v>
      </c>
      <c r="D106" s="12" t="str">
        <f t="shared" si="6"/>
        <v>411023********5532</v>
      </c>
      <c r="E106" s="11" t="s">
        <v>330</v>
      </c>
      <c r="F106" s="17" t="s">
        <v>124</v>
      </c>
      <c r="G106" s="12" t="s">
        <v>17</v>
      </c>
      <c r="H106" s="12" t="s">
        <v>18</v>
      </c>
      <c r="I106" s="28" t="s">
        <v>557</v>
      </c>
      <c r="J106" s="29">
        <v>1200</v>
      </c>
      <c r="K106" s="29" t="str">
        <f t="shared" si="7"/>
        <v>150****7858</v>
      </c>
      <c r="L106" s="41">
        <v>15038967858</v>
      </c>
      <c r="M106" s="33"/>
      <c r="XFB106"/>
      <c r="XFC106"/>
      <c r="XFD106"/>
    </row>
    <row r="107" s="1" customFormat="1" customHeight="1" spans="1:16384">
      <c r="A107" s="10">
        <v>104</v>
      </c>
      <c r="B107" s="12" t="s">
        <v>331</v>
      </c>
      <c r="C107" s="24" t="s">
        <v>14</v>
      </c>
      <c r="D107" s="12" t="str">
        <f t="shared" si="6"/>
        <v>411023********2059</v>
      </c>
      <c r="E107" s="23" t="s">
        <v>332</v>
      </c>
      <c r="F107" s="17" t="s">
        <v>290</v>
      </c>
      <c r="G107" s="12" t="s">
        <v>333</v>
      </c>
      <c r="H107" s="12" t="s">
        <v>18</v>
      </c>
      <c r="I107" s="28" t="s">
        <v>557</v>
      </c>
      <c r="J107" s="29">
        <v>1200</v>
      </c>
      <c r="K107" s="29" t="str">
        <f t="shared" si="7"/>
        <v>135****4665</v>
      </c>
      <c r="L107" s="23" t="s">
        <v>334</v>
      </c>
      <c r="M107" s="33"/>
      <c r="XFB107"/>
      <c r="XFC107"/>
      <c r="XFD107"/>
    </row>
    <row r="108" s="1" customFormat="1" customHeight="1" spans="1:16384">
      <c r="A108" s="10">
        <v>105</v>
      </c>
      <c r="B108" s="12" t="s">
        <v>335</v>
      </c>
      <c r="C108" s="24" t="s">
        <v>14</v>
      </c>
      <c r="D108" s="12" t="str">
        <f t="shared" si="6"/>
        <v>411023********2016</v>
      </c>
      <c r="E108" s="23" t="s">
        <v>336</v>
      </c>
      <c r="F108" s="17" t="s">
        <v>113</v>
      </c>
      <c r="G108" s="12" t="s">
        <v>333</v>
      </c>
      <c r="H108" s="12" t="s">
        <v>18</v>
      </c>
      <c r="I108" s="28" t="s">
        <v>557</v>
      </c>
      <c r="J108" s="29">
        <v>1200</v>
      </c>
      <c r="K108" s="29" t="str">
        <f t="shared" si="7"/>
        <v>139****3955</v>
      </c>
      <c r="L108" s="23" t="s">
        <v>337</v>
      </c>
      <c r="M108" s="33"/>
      <c r="XFB108"/>
      <c r="XFC108"/>
      <c r="XFD108"/>
    </row>
    <row r="109" s="1" customFormat="1" customHeight="1" spans="1:16384">
      <c r="A109" s="10">
        <v>106</v>
      </c>
      <c r="B109" s="11" t="s">
        <v>338</v>
      </c>
      <c r="C109" s="24" t="s">
        <v>14</v>
      </c>
      <c r="D109" s="12" t="str">
        <f t="shared" si="6"/>
        <v>411002********2273</v>
      </c>
      <c r="E109" s="23" t="s">
        <v>339</v>
      </c>
      <c r="F109" s="17" t="s">
        <v>189</v>
      </c>
      <c r="G109" s="12" t="s">
        <v>333</v>
      </c>
      <c r="H109" s="12" t="s">
        <v>18</v>
      </c>
      <c r="I109" s="28" t="s">
        <v>557</v>
      </c>
      <c r="J109" s="29">
        <v>1200</v>
      </c>
      <c r="K109" s="29" t="str">
        <f t="shared" si="7"/>
        <v>139****4249</v>
      </c>
      <c r="L109" s="23" t="s">
        <v>340</v>
      </c>
      <c r="M109" s="33"/>
      <c r="XFB109"/>
      <c r="XFC109"/>
      <c r="XFD109"/>
    </row>
    <row r="110" s="1" customFormat="1" customHeight="1" spans="1:16384">
      <c r="A110" s="10">
        <v>107</v>
      </c>
      <c r="B110" s="11" t="s">
        <v>341</v>
      </c>
      <c r="C110" s="12" t="s">
        <v>14</v>
      </c>
      <c r="D110" s="12" t="str">
        <f t="shared" si="6"/>
        <v>411023********0013</v>
      </c>
      <c r="E110" s="11" t="s">
        <v>342</v>
      </c>
      <c r="F110" s="17" t="s">
        <v>215</v>
      </c>
      <c r="G110" s="12" t="s">
        <v>333</v>
      </c>
      <c r="H110" s="12" t="s">
        <v>18</v>
      </c>
      <c r="I110" s="28" t="s">
        <v>557</v>
      </c>
      <c r="J110" s="29">
        <v>1200</v>
      </c>
      <c r="K110" s="29" t="str">
        <f t="shared" si="7"/>
        <v>159****4920</v>
      </c>
      <c r="L110" s="11" t="s">
        <v>343</v>
      </c>
      <c r="M110" s="33"/>
      <c r="XFB110"/>
      <c r="XFC110"/>
      <c r="XFD110"/>
    </row>
    <row r="111" s="1" customFormat="1" customHeight="1" spans="1:16384">
      <c r="A111" s="10">
        <v>108</v>
      </c>
      <c r="B111" s="23" t="s">
        <v>344</v>
      </c>
      <c r="C111" s="24" t="s">
        <v>14</v>
      </c>
      <c r="D111" s="12" t="str">
        <f t="shared" si="6"/>
        <v>411023********1516</v>
      </c>
      <c r="E111" s="23" t="s">
        <v>345</v>
      </c>
      <c r="F111" s="17" t="s">
        <v>97</v>
      </c>
      <c r="G111" s="12" t="s">
        <v>333</v>
      </c>
      <c r="H111" s="12" t="s">
        <v>18</v>
      </c>
      <c r="I111" s="28" t="s">
        <v>557</v>
      </c>
      <c r="J111" s="29">
        <v>1200</v>
      </c>
      <c r="K111" s="29" t="str">
        <f t="shared" si="7"/>
        <v>189****0160</v>
      </c>
      <c r="L111" s="23" t="s">
        <v>346</v>
      </c>
      <c r="M111" s="33"/>
      <c r="XFB111"/>
      <c r="XFC111"/>
      <c r="XFD111"/>
    </row>
    <row r="112" s="1" customFormat="1" customHeight="1" spans="1:16384">
      <c r="A112" s="10">
        <v>109</v>
      </c>
      <c r="B112" s="12" t="s">
        <v>347</v>
      </c>
      <c r="C112" s="12" t="s">
        <v>14</v>
      </c>
      <c r="D112" s="12" t="str">
        <f t="shared" si="6"/>
        <v>411023********2111</v>
      </c>
      <c r="E112" s="11" t="s">
        <v>348</v>
      </c>
      <c r="F112" s="17" t="s">
        <v>181</v>
      </c>
      <c r="G112" s="12" t="s">
        <v>333</v>
      </c>
      <c r="H112" s="12" t="s">
        <v>18</v>
      </c>
      <c r="I112" s="28" t="s">
        <v>557</v>
      </c>
      <c r="J112" s="29">
        <v>1200</v>
      </c>
      <c r="K112" s="29" t="str">
        <f t="shared" si="7"/>
        <v>159****1408</v>
      </c>
      <c r="L112" s="14">
        <v>15937451408</v>
      </c>
      <c r="M112" s="33"/>
      <c r="XFB112"/>
      <c r="XFC112"/>
      <c r="XFD112"/>
    </row>
    <row r="113" s="1" customFormat="1" customHeight="1" spans="1:16384">
      <c r="A113" s="10">
        <v>110</v>
      </c>
      <c r="B113" s="23" t="s">
        <v>349</v>
      </c>
      <c r="C113" s="24" t="s">
        <v>14</v>
      </c>
      <c r="D113" s="12" t="str">
        <f t="shared" si="6"/>
        <v>411023********2035</v>
      </c>
      <c r="E113" s="23" t="s">
        <v>350</v>
      </c>
      <c r="F113" s="17" t="s">
        <v>124</v>
      </c>
      <c r="G113" s="12" t="s">
        <v>333</v>
      </c>
      <c r="H113" s="12" t="s">
        <v>18</v>
      </c>
      <c r="I113" s="28" t="s">
        <v>557</v>
      </c>
      <c r="J113" s="29">
        <v>1200</v>
      </c>
      <c r="K113" s="29" t="str">
        <f t="shared" si="7"/>
        <v>159****9026</v>
      </c>
      <c r="L113" s="23" t="s">
        <v>351</v>
      </c>
      <c r="M113" s="33"/>
      <c r="XFB113"/>
      <c r="XFC113"/>
      <c r="XFD113"/>
    </row>
    <row r="114" s="1" customFormat="1" customHeight="1" spans="1:16384">
      <c r="A114" s="10">
        <v>111</v>
      </c>
      <c r="B114" s="12" t="s">
        <v>352</v>
      </c>
      <c r="C114" s="12" t="s">
        <v>14</v>
      </c>
      <c r="D114" s="12" t="str">
        <f t="shared" si="6"/>
        <v>411023********1030</v>
      </c>
      <c r="E114" s="11" t="s">
        <v>353</v>
      </c>
      <c r="F114" s="17" t="s">
        <v>181</v>
      </c>
      <c r="G114" s="12" t="s">
        <v>333</v>
      </c>
      <c r="H114" s="12" t="s">
        <v>18</v>
      </c>
      <c r="I114" s="28" t="s">
        <v>557</v>
      </c>
      <c r="J114" s="29">
        <v>1200</v>
      </c>
      <c r="K114" s="29" t="str">
        <f t="shared" si="7"/>
        <v>135****8877</v>
      </c>
      <c r="L114" s="14">
        <v>13503898877</v>
      </c>
      <c r="M114" s="33"/>
      <c r="XFB114"/>
      <c r="XFC114"/>
      <c r="XFD114"/>
    </row>
    <row r="115" s="1" customFormat="1" customHeight="1" spans="1:16384">
      <c r="A115" s="10">
        <v>112</v>
      </c>
      <c r="B115" s="11" t="s">
        <v>354</v>
      </c>
      <c r="C115" s="24" t="s">
        <v>14</v>
      </c>
      <c r="D115" s="12" t="str">
        <f t="shared" si="6"/>
        <v>411023********1051</v>
      </c>
      <c r="E115" s="23" t="s">
        <v>355</v>
      </c>
      <c r="F115" s="17" t="s">
        <v>105</v>
      </c>
      <c r="G115" s="19" t="s">
        <v>356</v>
      </c>
      <c r="H115" s="12" t="s">
        <v>18</v>
      </c>
      <c r="I115" s="28" t="s">
        <v>557</v>
      </c>
      <c r="J115" s="29">
        <v>1200</v>
      </c>
      <c r="K115" s="29" t="str">
        <f t="shared" si="7"/>
        <v>158****2768</v>
      </c>
      <c r="L115" s="23" t="s">
        <v>357</v>
      </c>
      <c r="M115" s="33"/>
      <c r="XFB115"/>
      <c r="XFC115"/>
      <c r="XFD115"/>
    </row>
    <row r="116" s="1" customFormat="1" customHeight="1" spans="1:16384">
      <c r="A116" s="10">
        <v>113</v>
      </c>
      <c r="B116" s="21" t="s">
        <v>358</v>
      </c>
      <c r="C116" s="21" t="s">
        <v>14</v>
      </c>
      <c r="D116" s="12" t="str">
        <f t="shared" si="6"/>
        <v>411023********2016</v>
      </c>
      <c r="E116" s="23" t="s">
        <v>359</v>
      </c>
      <c r="F116" s="17" t="s">
        <v>97</v>
      </c>
      <c r="G116" s="24" t="s">
        <v>360</v>
      </c>
      <c r="H116" s="12" t="s">
        <v>18</v>
      </c>
      <c r="I116" s="28" t="s">
        <v>557</v>
      </c>
      <c r="J116" s="29">
        <v>1200</v>
      </c>
      <c r="K116" s="29" t="str">
        <f t="shared" si="7"/>
        <v>185****2158</v>
      </c>
      <c r="L116" s="23" t="s">
        <v>361</v>
      </c>
      <c r="M116" s="33"/>
      <c r="XFB116"/>
      <c r="XFC116"/>
      <c r="XFD116"/>
    </row>
    <row r="117" s="1" customFormat="1" customHeight="1" spans="1:16384">
      <c r="A117" s="10">
        <v>114</v>
      </c>
      <c r="B117" s="16" t="s">
        <v>362</v>
      </c>
      <c r="C117" s="21" t="s">
        <v>27</v>
      </c>
      <c r="D117" s="12" t="str">
        <f t="shared" si="6"/>
        <v>412721********3422</v>
      </c>
      <c r="E117" s="22" t="s">
        <v>363</v>
      </c>
      <c r="F117" s="17" t="s">
        <v>189</v>
      </c>
      <c r="G117" s="12" t="s">
        <v>360</v>
      </c>
      <c r="H117" s="12" t="s">
        <v>18</v>
      </c>
      <c r="I117" s="28" t="s">
        <v>557</v>
      </c>
      <c r="J117" s="29">
        <v>1200</v>
      </c>
      <c r="K117" s="29" t="str">
        <f t="shared" si="7"/>
        <v>137****3426</v>
      </c>
      <c r="L117" s="22" t="s">
        <v>364</v>
      </c>
      <c r="M117" s="33"/>
      <c r="XFB117"/>
      <c r="XFC117"/>
      <c r="XFD117"/>
    </row>
    <row r="118" s="1" customFormat="1" customHeight="1" spans="1:16384">
      <c r="A118" s="10">
        <v>115</v>
      </c>
      <c r="B118" s="15" t="s">
        <v>365</v>
      </c>
      <c r="C118" s="15" t="s">
        <v>14</v>
      </c>
      <c r="D118" s="12" t="str">
        <f t="shared" si="6"/>
        <v>411023********2015</v>
      </c>
      <c r="E118" s="48" t="s">
        <v>366</v>
      </c>
      <c r="F118" s="17" t="s">
        <v>97</v>
      </c>
      <c r="G118" s="15" t="s">
        <v>367</v>
      </c>
      <c r="H118" s="12" t="s">
        <v>18</v>
      </c>
      <c r="I118" s="28" t="s">
        <v>557</v>
      </c>
      <c r="J118" s="29">
        <v>1200</v>
      </c>
      <c r="K118" s="29" t="str">
        <f t="shared" si="7"/>
        <v>136****4370</v>
      </c>
      <c r="L118" s="15">
        <v>13608484370</v>
      </c>
      <c r="M118" s="33"/>
      <c r="XFB118"/>
      <c r="XFC118"/>
      <c r="XFD118"/>
    </row>
    <row r="119" s="1" customFormat="1" customHeight="1" spans="1:16384">
      <c r="A119" s="10">
        <v>116</v>
      </c>
      <c r="B119" s="23" t="s">
        <v>368</v>
      </c>
      <c r="C119" s="10" t="s">
        <v>14</v>
      </c>
      <c r="D119" s="12" t="str">
        <f t="shared" si="6"/>
        <v>411023********2033</v>
      </c>
      <c r="E119" s="23" t="s">
        <v>369</v>
      </c>
      <c r="F119" s="17" t="s">
        <v>138</v>
      </c>
      <c r="G119" s="12" t="s">
        <v>356</v>
      </c>
      <c r="H119" s="12" t="s">
        <v>18</v>
      </c>
      <c r="I119" s="28" t="s">
        <v>557</v>
      </c>
      <c r="J119" s="29">
        <v>1200</v>
      </c>
      <c r="K119" s="29" t="str">
        <f t="shared" si="7"/>
        <v>158****3852</v>
      </c>
      <c r="L119" s="23" t="s">
        <v>370</v>
      </c>
      <c r="M119" s="33"/>
      <c r="XFB119"/>
      <c r="XFC119"/>
      <c r="XFD119"/>
    </row>
    <row r="120" s="1" customFormat="1" customHeight="1" spans="1:16384">
      <c r="A120" s="10">
        <v>117</v>
      </c>
      <c r="B120" s="11" t="s">
        <v>371</v>
      </c>
      <c r="C120" s="24" t="s">
        <v>14</v>
      </c>
      <c r="D120" s="12" t="str">
        <f t="shared" si="6"/>
        <v>411122********1512</v>
      </c>
      <c r="E120" s="23" t="s">
        <v>372</v>
      </c>
      <c r="F120" s="17" t="s">
        <v>124</v>
      </c>
      <c r="G120" s="12" t="s">
        <v>356</v>
      </c>
      <c r="H120" s="12" t="s">
        <v>18</v>
      </c>
      <c r="I120" s="28" t="s">
        <v>557</v>
      </c>
      <c r="J120" s="29">
        <v>1200</v>
      </c>
      <c r="K120" s="29" t="str">
        <f t="shared" si="7"/>
        <v>159****0745</v>
      </c>
      <c r="L120" s="23" t="s">
        <v>373</v>
      </c>
      <c r="M120" s="33"/>
      <c r="XFB120"/>
      <c r="XFC120"/>
      <c r="XFD120"/>
    </row>
    <row r="121" s="1" customFormat="1" customHeight="1" spans="1:16384">
      <c r="A121" s="10">
        <v>118</v>
      </c>
      <c r="B121" s="11" t="s">
        <v>374</v>
      </c>
      <c r="C121" s="24" t="s">
        <v>14</v>
      </c>
      <c r="D121" s="12" t="str">
        <f t="shared" si="6"/>
        <v>411023********1115</v>
      </c>
      <c r="E121" s="23" t="s">
        <v>375</v>
      </c>
      <c r="F121" s="17" t="s">
        <v>97</v>
      </c>
      <c r="G121" s="24" t="s">
        <v>367</v>
      </c>
      <c r="H121" s="12" t="s">
        <v>18</v>
      </c>
      <c r="I121" s="28" t="s">
        <v>557</v>
      </c>
      <c r="J121" s="29">
        <v>1200</v>
      </c>
      <c r="K121" s="29" t="str">
        <f t="shared" si="7"/>
        <v>131****3990</v>
      </c>
      <c r="L121" s="23" t="s">
        <v>376</v>
      </c>
      <c r="M121" s="33"/>
      <c r="XFB121"/>
      <c r="XFC121"/>
      <c r="XFD121"/>
    </row>
    <row r="122" s="1" customFormat="1" customHeight="1" spans="1:16384">
      <c r="A122" s="10">
        <v>119</v>
      </c>
      <c r="B122" s="11" t="s">
        <v>377</v>
      </c>
      <c r="C122" s="24" t="s">
        <v>14</v>
      </c>
      <c r="D122" s="12" t="str">
        <f t="shared" si="6"/>
        <v>411023********2012</v>
      </c>
      <c r="E122" s="23" t="s">
        <v>378</v>
      </c>
      <c r="F122" s="17" t="s">
        <v>97</v>
      </c>
      <c r="G122" s="24" t="s">
        <v>367</v>
      </c>
      <c r="H122" s="12" t="s">
        <v>18</v>
      </c>
      <c r="I122" s="28" t="s">
        <v>557</v>
      </c>
      <c r="J122" s="29">
        <v>1200</v>
      </c>
      <c r="K122" s="29" t="str">
        <f t="shared" si="7"/>
        <v>188****4933</v>
      </c>
      <c r="L122" s="23" t="s">
        <v>379</v>
      </c>
      <c r="M122" s="33"/>
      <c r="XFB122"/>
      <c r="XFC122"/>
      <c r="XFD122"/>
    </row>
    <row r="123" s="1" customFormat="1" customHeight="1" spans="1:16384">
      <c r="A123" s="10">
        <v>120</v>
      </c>
      <c r="B123" s="11" t="s">
        <v>380</v>
      </c>
      <c r="C123" s="24" t="s">
        <v>14</v>
      </c>
      <c r="D123" s="12" t="str">
        <f t="shared" si="6"/>
        <v>411023********2050</v>
      </c>
      <c r="E123" s="23" t="s">
        <v>381</v>
      </c>
      <c r="F123" s="17" t="s">
        <v>97</v>
      </c>
      <c r="G123" s="24" t="s">
        <v>367</v>
      </c>
      <c r="H123" s="12" t="s">
        <v>18</v>
      </c>
      <c r="I123" s="28" t="s">
        <v>557</v>
      </c>
      <c r="J123" s="29">
        <v>1200</v>
      </c>
      <c r="K123" s="29" t="str">
        <f t="shared" si="7"/>
        <v>137****5101</v>
      </c>
      <c r="L123" s="23" t="s">
        <v>382</v>
      </c>
      <c r="M123" s="33"/>
      <c r="XFB123"/>
      <c r="XFC123"/>
      <c r="XFD123"/>
    </row>
    <row r="124" s="1" customFormat="1" customHeight="1" spans="1:16384">
      <c r="A124" s="10">
        <v>121</v>
      </c>
      <c r="B124" s="11" t="s">
        <v>383</v>
      </c>
      <c r="C124" s="24" t="s">
        <v>14</v>
      </c>
      <c r="D124" s="12" t="str">
        <f t="shared" si="6"/>
        <v>411023********2058</v>
      </c>
      <c r="E124" s="23" t="s">
        <v>384</v>
      </c>
      <c r="F124" s="17" t="s">
        <v>97</v>
      </c>
      <c r="G124" s="24" t="s">
        <v>367</v>
      </c>
      <c r="H124" s="12" t="s">
        <v>18</v>
      </c>
      <c r="I124" s="28" t="s">
        <v>557</v>
      </c>
      <c r="J124" s="29">
        <v>1200</v>
      </c>
      <c r="K124" s="29" t="str">
        <f t="shared" si="7"/>
        <v>159****3936</v>
      </c>
      <c r="L124" s="23" t="s">
        <v>385</v>
      </c>
      <c r="M124" s="33"/>
      <c r="XFB124"/>
      <c r="XFC124"/>
      <c r="XFD124"/>
    </row>
    <row r="125" s="1" customFormat="1" customHeight="1" spans="1:16384">
      <c r="A125" s="10">
        <v>122</v>
      </c>
      <c r="B125" s="11" t="s">
        <v>386</v>
      </c>
      <c r="C125" s="12" t="s">
        <v>14</v>
      </c>
      <c r="D125" s="12" t="str">
        <f t="shared" si="6"/>
        <v>411002********4516</v>
      </c>
      <c r="E125" s="11" t="s">
        <v>387</v>
      </c>
      <c r="F125" s="17" t="s">
        <v>94</v>
      </c>
      <c r="G125" s="12" t="s">
        <v>291</v>
      </c>
      <c r="H125" s="12" t="s">
        <v>18</v>
      </c>
      <c r="I125" s="28" t="s">
        <v>557</v>
      </c>
      <c r="J125" s="29">
        <v>1200</v>
      </c>
      <c r="K125" s="29" t="str">
        <f t="shared" si="7"/>
        <v>156****3689</v>
      </c>
      <c r="L125" s="12">
        <v>15617233689</v>
      </c>
      <c r="M125" s="33"/>
      <c r="XFB125"/>
      <c r="XFC125"/>
      <c r="XFD125"/>
    </row>
    <row r="126" s="1" customFormat="1" customHeight="1" spans="1:16384">
      <c r="A126" s="10">
        <v>123</v>
      </c>
      <c r="B126" s="12" t="s">
        <v>388</v>
      </c>
      <c r="C126" s="12" t="s">
        <v>14</v>
      </c>
      <c r="D126" s="12" t="str">
        <f t="shared" si="6"/>
        <v>610202********3632</v>
      </c>
      <c r="E126" s="47" t="s">
        <v>389</v>
      </c>
      <c r="F126" s="17" t="s">
        <v>97</v>
      </c>
      <c r="G126" s="12" t="s">
        <v>291</v>
      </c>
      <c r="H126" s="12" t="s">
        <v>18</v>
      </c>
      <c r="I126" s="28" t="s">
        <v>557</v>
      </c>
      <c r="J126" s="29">
        <v>1200</v>
      </c>
      <c r="K126" s="29" t="str">
        <f t="shared" si="7"/>
        <v>150****2076</v>
      </c>
      <c r="L126" s="12">
        <v>15037402076</v>
      </c>
      <c r="M126" s="33"/>
      <c r="XFB126"/>
      <c r="XFC126"/>
      <c r="XFD126"/>
    </row>
    <row r="127" s="1" customFormat="1" customHeight="1" spans="1:16384">
      <c r="A127" s="10">
        <v>124</v>
      </c>
      <c r="B127" s="15" t="s">
        <v>390</v>
      </c>
      <c r="C127" s="15" t="s">
        <v>14</v>
      </c>
      <c r="D127" s="12" t="str">
        <f t="shared" si="6"/>
        <v>411023********501X</v>
      </c>
      <c r="E127" s="15" t="s">
        <v>391</v>
      </c>
      <c r="F127" s="17" t="s">
        <v>97</v>
      </c>
      <c r="G127" s="15" t="s">
        <v>392</v>
      </c>
      <c r="H127" s="12" t="s">
        <v>18</v>
      </c>
      <c r="I127" s="28" t="s">
        <v>557</v>
      </c>
      <c r="J127" s="29">
        <v>1200</v>
      </c>
      <c r="K127" s="29" t="str">
        <f t="shared" si="7"/>
        <v>132****3053</v>
      </c>
      <c r="L127" s="15">
        <v>13298213053</v>
      </c>
      <c r="M127" s="33"/>
      <c r="XFB127"/>
      <c r="XFC127"/>
      <c r="XFD127"/>
    </row>
    <row r="128" s="1" customFormat="1" customHeight="1" spans="1:16384">
      <c r="A128" s="10">
        <v>125</v>
      </c>
      <c r="B128" s="11" t="s">
        <v>393</v>
      </c>
      <c r="C128" s="12" t="s">
        <v>27</v>
      </c>
      <c r="D128" s="12" t="str">
        <f t="shared" si="6"/>
        <v>411023********2046</v>
      </c>
      <c r="E128" s="11" t="s">
        <v>394</v>
      </c>
      <c r="F128" s="17" t="s">
        <v>124</v>
      </c>
      <c r="G128" s="12" t="s">
        <v>395</v>
      </c>
      <c r="H128" s="12" t="s">
        <v>18</v>
      </c>
      <c r="I128" s="28" t="s">
        <v>557</v>
      </c>
      <c r="J128" s="29">
        <v>1200</v>
      </c>
      <c r="K128" s="29" t="str">
        <f t="shared" si="7"/>
        <v>150****6873</v>
      </c>
      <c r="L128" s="12">
        <v>15038956873</v>
      </c>
      <c r="M128" s="33"/>
      <c r="XFB128"/>
      <c r="XFC128"/>
      <c r="XFD128"/>
    </row>
    <row r="129" s="1" customFormat="1" customHeight="1" spans="1:16384">
      <c r="A129" s="10">
        <v>126</v>
      </c>
      <c r="B129" s="11" t="s">
        <v>396</v>
      </c>
      <c r="C129" s="12" t="s">
        <v>14</v>
      </c>
      <c r="D129" s="12" t="str">
        <f t="shared" si="6"/>
        <v>411023********201X</v>
      </c>
      <c r="E129" s="11" t="s">
        <v>397</v>
      </c>
      <c r="F129" s="17" t="s">
        <v>97</v>
      </c>
      <c r="G129" s="12" t="s">
        <v>395</v>
      </c>
      <c r="H129" s="12" t="s">
        <v>18</v>
      </c>
      <c r="I129" s="28" t="s">
        <v>557</v>
      </c>
      <c r="J129" s="29">
        <v>1200</v>
      </c>
      <c r="K129" s="29" t="str">
        <f t="shared" si="7"/>
        <v>187****1338</v>
      </c>
      <c r="L129" s="11" t="s">
        <v>398</v>
      </c>
      <c r="M129" s="33"/>
      <c r="XFB129"/>
      <c r="XFC129"/>
      <c r="XFD129"/>
    </row>
    <row r="130" s="1" customFormat="1" customHeight="1" spans="1:16384">
      <c r="A130" s="10">
        <v>127</v>
      </c>
      <c r="B130" s="15" t="s">
        <v>399</v>
      </c>
      <c r="C130" s="15" t="s">
        <v>14</v>
      </c>
      <c r="D130" s="12" t="str">
        <f t="shared" si="6"/>
        <v>411023********1014</v>
      </c>
      <c r="E130" s="48" t="s">
        <v>400</v>
      </c>
      <c r="F130" s="17" t="s">
        <v>97</v>
      </c>
      <c r="G130" s="15" t="s">
        <v>392</v>
      </c>
      <c r="H130" s="12" t="s">
        <v>18</v>
      </c>
      <c r="I130" s="28" t="s">
        <v>557</v>
      </c>
      <c r="J130" s="29">
        <v>1200</v>
      </c>
      <c r="K130" s="29" t="str">
        <f t="shared" si="7"/>
        <v>134****9865</v>
      </c>
      <c r="L130" s="15">
        <v>13460969865</v>
      </c>
      <c r="M130" s="33"/>
      <c r="XFB130"/>
      <c r="XFC130"/>
      <c r="XFD130"/>
    </row>
    <row r="131" s="1" customFormat="1" customHeight="1" spans="1:16384">
      <c r="A131" s="10">
        <v>128</v>
      </c>
      <c r="B131" s="15" t="s">
        <v>401</v>
      </c>
      <c r="C131" s="15" t="s">
        <v>14</v>
      </c>
      <c r="D131" s="12" t="str">
        <f t="shared" si="6"/>
        <v>411023********1534</v>
      </c>
      <c r="E131" s="48" t="s">
        <v>402</v>
      </c>
      <c r="F131" s="17" t="s">
        <v>97</v>
      </c>
      <c r="G131" s="15" t="s">
        <v>392</v>
      </c>
      <c r="H131" s="12" t="s">
        <v>18</v>
      </c>
      <c r="I131" s="28" t="s">
        <v>557</v>
      </c>
      <c r="J131" s="29">
        <v>1200</v>
      </c>
      <c r="K131" s="29" t="str">
        <f t="shared" si="7"/>
        <v>130****6926</v>
      </c>
      <c r="L131" s="15">
        <v>13083616926</v>
      </c>
      <c r="M131" s="33"/>
      <c r="XFB131"/>
      <c r="XFC131"/>
      <c r="XFD131"/>
    </row>
    <row r="132" s="1" customFormat="1" customHeight="1" spans="1:16384">
      <c r="A132" s="10">
        <v>129</v>
      </c>
      <c r="B132" s="15" t="s">
        <v>403</v>
      </c>
      <c r="C132" s="15" t="s">
        <v>14</v>
      </c>
      <c r="D132" s="12" t="str">
        <f t="shared" si="6"/>
        <v>411023********3010</v>
      </c>
      <c r="E132" s="48" t="s">
        <v>404</v>
      </c>
      <c r="F132" s="17" t="s">
        <v>97</v>
      </c>
      <c r="G132" s="15" t="s">
        <v>392</v>
      </c>
      <c r="H132" s="12" t="s">
        <v>18</v>
      </c>
      <c r="I132" s="28" t="s">
        <v>557</v>
      </c>
      <c r="J132" s="29">
        <v>1200</v>
      </c>
      <c r="K132" s="29" t="str">
        <f t="shared" si="7"/>
        <v>134****8140</v>
      </c>
      <c r="L132" s="15">
        <v>13429538140</v>
      </c>
      <c r="M132" s="33"/>
      <c r="XFB132"/>
      <c r="XFC132"/>
      <c r="XFD132"/>
    </row>
    <row r="133" s="1" customFormat="1" customHeight="1" spans="1:16384">
      <c r="A133" s="10">
        <v>130</v>
      </c>
      <c r="B133" s="12" t="s">
        <v>405</v>
      </c>
      <c r="C133" s="12" t="s">
        <v>14</v>
      </c>
      <c r="D133" s="12" t="str">
        <f t="shared" ref="D133:D164" si="8">REPLACE(E133,7,8,"********")</f>
        <v>411323********3817</v>
      </c>
      <c r="E133" s="12" t="s">
        <v>406</v>
      </c>
      <c r="F133" s="17" t="s">
        <v>124</v>
      </c>
      <c r="G133" s="15" t="s">
        <v>392</v>
      </c>
      <c r="H133" s="12" t="s">
        <v>18</v>
      </c>
      <c r="I133" s="28" t="s">
        <v>557</v>
      </c>
      <c r="J133" s="29">
        <v>1200</v>
      </c>
      <c r="K133" s="29" t="str">
        <f t="shared" ref="K133:K164" si="9">REPLACE(L133,4,4,"****")</f>
        <v>131****1925</v>
      </c>
      <c r="L133" s="12">
        <v>13183021925</v>
      </c>
      <c r="M133" s="33"/>
      <c r="XFB133"/>
      <c r="XFC133"/>
      <c r="XFD133"/>
    </row>
    <row r="134" s="1" customFormat="1" customHeight="1" spans="1:16384">
      <c r="A134" s="10">
        <v>131</v>
      </c>
      <c r="B134" s="12" t="s">
        <v>407</v>
      </c>
      <c r="C134" s="24" t="s">
        <v>27</v>
      </c>
      <c r="D134" s="12" t="str">
        <f t="shared" si="8"/>
        <v>411023********1047</v>
      </c>
      <c r="E134" s="23" t="s">
        <v>408</v>
      </c>
      <c r="F134" s="17" t="s">
        <v>105</v>
      </c>
      <c r="G134" s="12" t="s">
        <v>409</v>
      </c>
      <c r="H134" s="12" t="s">
        <v>18</v>
      </c>
      <c r="I134" s="28" t="s">
        <v>557</v>
      </c>
      <c r="J134" s="29">
        <v>1200</v>
      </c>
      <c r="K134" s="29" t="str">
        <f t="shared" si="9"/>
        <v>130****6737</v>
      </c>
      <c r="L134" s="23" t="s">
        <v>410</v>
      </c>
      <c r="M134" s="33"/>
      <c r="XFB134"/>
      <c r="XFC134"/>
      <c r="XFD134"/>
    </row>
    <row r="135" s="1" customFormat="1" customHeight="1" spans="1:16384">
      <c r="A135" s="10">
        <v>132</v>
      </c>
      <c r="B135" s="11" t="s">
        <v>411</v>
      </c>
      <c r="C135" s="12" t="s">
        <v>14</v>
      </c>
      <c r="D135" s="12" t="str">
        <f t="shared" si="8"/>
        <v>411023********4055</v>
      </c>
      <c r="E135" s="11" t="s">
        <v>412</v>
      </c>
      <c r="F135" s="17" t="s">
        <v>138</v>
      </c>
      <c r="G135" s="12" t="s">
        <v>413</v>
      </c>
      <c r="H135" s="12" t="s">
        <v>18</v>
      </c>
      <c r="I135" s="28" t="s">
        <v>557</v>
      </c>
      <c r="J135" s="29">
        <v>1200</v>
      </c>
      <c r="K135" s="29" t="str">
        <f t="shared" si="9"/>
        <v>159****5727</v>
      </c>
      <c r="L135" s="11" t="s">
        <v>414</v>
      </c>
      <c r="M135" s="33"/>
      <c r="XFB135"/>
      <c r="XFC135"/>
      <c r="XFD135"/>
    </row>
    <row r="136" s="1" customFormat="1" customHeight="1" spans="1:16384">
      <c r="A136" s="10">
        <v>133</v>
      </c>
      <c r="B136" s="11" t="s">
        <v>415</v>
      </c>
      <c r="C136" s="12" t="s">
        <v>27</v>
      </c>
      <c r="D136" s="12" t="str">
        <f t="shared" si="8"/>
        <v>410225********0066</v>
      </c>
      <c r="E136" s="11" t="s">
        <v>416</v>
      </c>
      <c r="F136" s="17" t="s">
        <v>94</v>
      </c>
      <c r="G136" s="12" t="s">
        <v>409</v>
      </c>
      <c r="H136" s="12" t="s">
        <v>18</v>
      </c>
      <c r="I136" s="28" t="s">
        <v>557</v>
      </c>
      <c r="J136" s="29">
        <v>1200</v>
      </c>
      <c r="K136" s="29" t="str">
        <f t="shared" si="9"/>
        <v>139****6168</v>
      </c>
      <c r="L136" s="11" t="s">
        <v>417</v>
      </c>
      <c r="M136" s="33"/>
      <c r="XFB136"/>
      <c r="XFC136"/>
      <c r="XFD136"/>
    </row>
    <row r="137" s="1" customFormat="1" customHeight="1" spans="1:16384">
      <c r="A137" s="10">
        <v>134</v>
      </c>
      <c r="B137" s="11" t="s">
        <v>418</v>
      </c>
      <c r="C137" s="12" t="s">
        <v>27</v>
      </c>
      <c r="D137" s="12" t="str">
        <f t="shared" si="8"/>
        <v>411081********1267</v>
      </c>
      <c r="E137" s="11" t="s">
        <v>419</v>
      </c>
      <c r="F137" s="17" t="s">
        <v>94</v>
      </c>
      <c r="G137" s="12" t="s">
        <v>409</v>
      </c>
      <c r="H137" s="12" t="s">
        <v>18</v>
      </c>
      <c r="I137" s="28" t="s">
        <v>557</v>
      </c>
      <c r="J137" s="29">
        <v>1200</v>
      </c>
      <c r="K137" s="29" t="str">
        <f t="shared" si="9"/>
        <v>176****1267</v>
      </c>
      <c r="L137" s="11" t="s">
        <v>420</v>
      </c>
      <c r="M137" s="33"/>
      <c r="XFB137"/>
      <c r="XFC137"/>
      <c r="XFD137"/>
    </row>
    <row r="138" s="1" customFormat="1" customHeight="1" spans="1:16384">
      <c r="A138" s="10">
        <v>135</v>
      </c>
      <c r="B138" s="11" t="s">
        <v>421</v>
      </c>
      <c r="C138" s="12" t="s">
        <v>27</v>
      </c>
      <c r="D138" s="12" t="str">
        <f t="shared" si="8"/>
        <v>131181********0046</v>
      </c>
      <c r="E138" s="11" t="s">
        <v>422</v>
      </c>
      <c r="F138" s="17" t="s">
        <v>97</v>
      </c>
      <c r="G138" s="12" t="s">
        <v>409</v>
      </c>
      <c r="H138" s="12" t="s">
        <v>18</v>
      </c>
      <c r="I138" s="28" t="s">
        <v>557</v>
      </c>
      <c r="J138" s="29">
        <v>1200</v>
      </c>
      <c r="K138" s="29" t="str">
        <f t="shared" si="9"/>
        <v>189****8638</v>
      </c>
      <c r="L138" s="11" t="s">
        <v>423</v>
      </c>
      <c r="M138" s="33"/>
      <c r="XFB138"/>
      <c r="XFC138"/>
      <c r="XFD138"/>
    </row>
    <row r="139" s="1" customFormat="1" customHeight="1" spans="1:16384">
      <c r="A139" s="10">
        <v>136</v>
      </c>
      <c r="B139" s="12" t="s">
        <v>424</v>
      </c>
      <c r="C139" s="24" t="s">
        <v>14</v>
      </c>
      <c r="D139" s="12" t="str">
        <f t="shared" si="8"/>
        <v>410126********3311</v>
      </c>
      <c r="E139" s="23" t="s">
        <v>425</v>
      </c>
      <c r="F139" s="17" t="s">
        <v>113</v>
      </c>
      <c r="G139" s="12" t="s">
        <v>426</v>
      </c>
      <c r="H139" s="12" t="s">
        <v>18</v>
      </c>
      <c r="I139" s="28" t="s">
        <v>557</v>
      </c>
      <c r="J139" s="29">
        <v>1200</v>
      </c>
      <c r="K139" s="29" t="str">
        <f t="shared" si="9"/>
        <v>187****3555</v>
      </c>
      <c r="L139" s="24">
        <v>18790273555</v>
      </c>
      <c r="M139" s="33"/>
      <c r="XFB139"/>
      <c r="XFC139"/>
      <c r="XFD139"/>
    </row>
    <row r="140" s="1" customFormat="1" customHeight="1" spans="1:16384">
      <c r="A140" s="10">
        <v>137</v>
      </c>
      <c r="B140" s="11" t="s">
        <v>427</v>
      </c>
      <c r="C140" s="12" t="s">
        <v>14</v>
      </c>
      <c r="D140" s="12" t="str">
        <f t="shared" si="8"/>
        <v>341181********1639</v>
      </c>
      <c r="E140" s="11" t="s">
        <v>428</v>
      </c>
      <c r="F140" s="17" t="s">
        <v>212</v>
      </c>
      <c r="G140" s="12" t="s">
        <v>426</v>
      </c>
      <c r="H140" s="12" t="s">
        <v>18</v>
      </c>
      <c r="I140" s="28" t="s">
        <v>557</v>
      </c>
      <c r="J140" s="29">
        <v>1200</v>
      </c>
      <c r="K140" s="29" t="str">
        <f t="shared" si="9"/>
        <v>158****6166</v>
      </c>
      <c r="L140" s="11" t="s">
        <v>429</v>
      </c>
      <c r="M140" s="33"/>
      <c r="XFB140"/>
      <c r="XFC140"/>
      <c r="XFD140"/>
    </row>
    <row r="141" s="1" customFormat="1" customHeight="1" spans="1:16384">
      <c r="A141" s="10">
        <v>138</v>
      </c>
      <c r="B141" s="11" t="s">
        <v>430</v>
      </c>
      <c r="C141" s="12" t="s">
        <v>14</v>
      </c>
      <c r="D141" s="12" t="str">
        <f t="shared" si="8"/>
        <v>410126********335X</v>
      </c>
      <c r="E141" s="11" t="s">
        <v>431</v>
      </c>
      <c r="F141" s="17" t="s">
        <v>100</v>
      </c>
      <c r="G141" s="12" t="s">
        <v>426</v>
      </c>
      <c r="H141" s="12" t="s">
        <v>18</v>
      </c>
      <c r="I141" s="28" t="s">
        <v>557</v>
      </c>
      <c r="J141" s="29">
        <v>1200</v>
      </c>
      <c r="K141" s="29" t="str">
        <f t="shared" si="9"/>
        <v>181****6266</v>
      </c>
      <c r="L141" s="11" t="s">
        <v>432</v>
      </c>
      <c r="M141" s="33"/>
      <c r="XFB141"/>
      <c r="XFC141"/>
      <c r="XFD141"/>
    </row>
    <row r="142" s="1" customFormat="1" customHeight="1" spans="1:16384">
      <c r="A142" s="10">
        <v>139</v>
      </c>
      <c r="B142" s="11" t="s">
        <v>433</v>
      </c>
      <c r="C142" s="12" t="s">
        <v>14</v>
      </c>
      <c r="D142" s="12" t="str">
        <f t="shared" si="8"/>
        <v>411023********0572</v>
      </c>
      <c r="E142" s="11" t="s">
        <v>434</v>
      </c>
      <c r="F142" s="17" t="s">
        <v>181</v>
      </c>
      <c r="G142" s="12" t="s">
        <v>426</v>
      </c>
      <c r="H142" s="12" t="s">
        <v>18</v>
      </c>
      <c r="I142" s="28" t="s">
        <v>557</v>
      </c>
      <c r="J142" s="29">
        <v>1200</v>
      </c>
      <c r="K142" s="29" t="str">
        <f t="shared" si="9"/>
        <v>189****8288</v>
      </c>
      <c r="L142" s="11" t="s">
        <v>435</v>
      </c>
      <c r="M142" s="33"/>
      <c r="XFB142"/>
      <c r="XFC142"/>
      <c r="XFD142"/>
    </row>
    <row r="143" s="1" customFormat="1" customHeight="1" spans="1:16384">
      <c r="A143" s="10">
        <v>140</v>
      </c>
      <c r="B143" s="14" t="s">
        <v>436</v>
      </c>
      <c r="C143" s="12" t="s">
        <v>14</v>
      </c>
      <c r="D143" s="12" t="str">
        <f t="shared" si="8"/>
        <v>430124********8474</v>
      </c>
      <c r="E143" s="11" t="s">
        <v>437</v>
      </c>
      <c r="F143" s="17" t="s">
        <v>100</v>
      </c>
      <c r="G143" s="12" t="s">
        <v>426</v>
      </c>
      <c r="H143" s="12" t="s">
        <v>18</v>
      </c>
      <c r="I143" s="28" t="s">
        <v>557</v>
      </c>
      <c r="J143" s="29">
        <v>1200</v>
      </c>
      <c r="K143" s="29" t="str">
        <f t="shared" si="9"/>
        <v>187****3199</v>
      </c>
      <c r="L143" s="12">
        <v>18741793199</v>
      </c>
      <c r="M143" s="33"/>
      <c r="XFB143"/>
      <c r="XFC143"/>
      <c r="XFD143"/>
    </row>
    <row r="144" s="1" customFormat="1" customHeight="1" spans="1:16384">
      <c r="A144" s="10">
        <v>141</v>
      </c>
      <c r="B144" s="12" t="s">
        <v>438</v>
      </c>
      <c r="C144" s="12" t="s">
        <v>14</v>
      </c>
      <c r="D144" s="12" t="str">
        <f t="shared" si="8"/>
        <v>410182********3336</v>
      </c>
      <c r="E144" s="23" t="s">
        <v>439</v>
      </c>
      <c r="F144" s="17" t="s">
        <v>94</v>
      </c>
      <c r="G144" s="12" t="s">
        <v>426</v>
      </c>
      <c r="H144" s="12" t="s">
        <v>18</v>
      </c>
      <c r="I144" s="28" t="s">
        <v>557</v>
      </c>
      <c r="J144" s="29">
        <v>1200</v>
      </c>
      <c r="K144" s="29" t="str">
        <f t="shared" si="9"/>
        <v>156****5568</v>
      </c>
      <c r="L144" s="11" t="s">
        <v>440</v>
      </c>
      <c r="M144" s="33"/>
      <c r="XFB144"/>
      <c r="XFC144"/>
      <c r="XFD144"/>
    </row>
    <row r="145" s="1" customFormat="1" customHeight="1" spans="1:16384">
      <c r="A145" s="10">
        <v>142</v>
      </c>
      <c r="B145" s="12" t="s">
        <v>441</v>
      </c>
      <c r="C145" s="12" t="s">
        <v>14</v>
      </c>
      <c r="D145" s="12" t="str">
        <f t="shared" si="8"/>
        <v>410182********3350</v>
      </c>
      <c r="E145" s="47" t="s">
        <v>442</v>
      </c>
      <c r="F145" s="17" t="s">
        <v>94</v>
      </c>
      <c r="G145" s="12" t="s">
        <v>426</v>
      </c>
      <c r="H145" s="12" t="s">
        <v>18</v>
      </c>
      <c r="I145" s="28" t="s">
        <v>557</v>
      </c>
      <c r="J145" s="29">
        <v>1200</v>
      </c>
      <c r="K145" s="29" t="str">
        <f t="shared" si="9"/>
        <v>138****6087</v>
      </c>
      <c r="L145" s="12">
        <v>13838516087</v>
      </c>
      <c r="M145" s="33"/>
      <c r="XFB145"/>
      <c r="XFC145"/>
      <c r="XFD145"/>
    </row>
    <row r="146" s="1" customFormat="1" customHeight="1" spans="1:16384">
      <c r="A146" s="10">
        <v>143</v>
      </c>
      <c r="B146" s="11" t="s">
        <v>443</v>
      </c>
      <c r="C146" s="12" t="s">
        <v>14</v>
      </c>
      <c r="D146" s="12" t="str">
        <f t="shared" si="8"/>
        <v>130528********1834</v>
      </c>
      <c r="E146" s="11" t="s">
        <v>444</v>
      </c>
      <c r="F146" s="17" t="s">
        <v>212</v>
      </c>
      <c r="G146" s="12" t="s">
        <v>426</v>
      </c>
      <c r="H146" s="12" t="s">
        <v>18</v>
      </c>
      <c r="I146" s="28" t="s">
        <v>557</v>
      </c>
      <c r="J146" s="29">
        <v>1200</v>
      </c>
      <c r="K146" s="29" t="str">
        <f t="shared" si="9"/>
        <v>156****0999</v>
      </c>
      <c r="L146" s="11" t="s">
        <v>445</v>
      </c>
      <c r="M146" s="33"/>
      <c r="XFB146"/>
      <c r="XFC146"/>
      <c r="XFD146"/>
    </row>
    <row r="147" s="1" customFormat="1" customHeight="1" spans="1:16384">
      <c r="A147" s="10">
        <v>144</v>
      </c>
      <c r="B147" s="16" t="s">
        <v>446</v>
      </c>
      <c r="C147" s="21" t="s">
        <v>14</v>
      </c>
      <c r="D147" s="12" t="str">
        <f t="shared" si="8"/>
        <v>411081********6654</v>
      </c>
      <c r="E147" s="22" t="s">
        <v>447</v>
      </c>
      <c r="F147" s="17" t="s">
        <v>97</v>
      </c>
      <c r="G147" s="12" t="s">
        <v>448</v>
      </c>
      <c r="H147" s="12" t="s">
        <v>18</v>
      </c>
      <c r="I147" s="28" t="s">
        <v>557</v>
      </c>
      <c r="J147" s="29">
        <v>1200</v>
      </c>
      <c r="K147" s="29" t="str">
        <f t="shared" si="9"/>
        <v>150****5151</v>
      </c>
      <c r="L147" s="22" t="s">
        <v>449</v>
      </c>
      <c r="M147" s="33"/>
      <c r="XFB147"/>
      <c r="XFC147"/>
      <c r="XFD147"/>
    </row>
    <row r="148" s="1" customFormat="1" customHeight="1" spans="1:16384">
      <c r="A148" s="10">
        <v>145</v>
      </c>
      <c r="B148" s="24" t="s">
        <v>450</v>
      </c>
      <c r="C148" s="24" t="s">
        <v>14</v>
      </c>
      <c r="D148" s="12" t="str">
        <f t="shared" si="8"/>
        <v>411024********0016</v>
      </c>
      <c r="E148" s="23" t="s">
        <v>451</v>
      </c>
      <c r="F148" s="17" t="s">
        <v>290</v>
      </c>
      <c r="G148" s="19" t="s">
        <v>452</v>
      </c>
      <c r="H148" s="12" t="s">
        <v>18</v>
      </c>
      <c r="I148" s="28" t="s">
        <v>557</v>
      </c>
      <c r="J148" s="29">
        <v>1200</v>
      </c>
      <c r="K148" s="29" t="str">
        <f t="shared" si="9"/>
        <v>159****1981</v>
      </c>
      <c r="L148" s="23" t="s">
        <v>453</v>
      </c>
      <c r="M148" s="33"/>
      <c r="XFB148"/>
      <c r="XFC148"/>
      <c r="XFD148"/>
    </row>
    <row r="149" s="1" customFormat="1" customHeight="1" spans="1:16384">
      <c r="A149" s="10">
        <v>146</v>
      </c>
      <c r="B149" s="19" t="s">
        <v>454</v>
      </c>
      <c r="C149" s="19" t="s">
        <v>27</v>
      </c>
      <c r="D149" s="12" t="str">
        <f t="shared" si="8"/>
        <v>412924********5065</v>
      </c>
      <c r="E149" s="50" t="s">
        <v>455</v>
      </c>
      <c r="F149" s="17" t="s">
        <v>299</v>
      </c>
      <c r="G149" s="19" t="s">
        <v>456</v>
      </c>
      <c r="H149" s="12" t="s">
        <v>18</v>
      </c>
      <c r="I149" s="28" t="s">
        <v>557</v>
      </c>
      <c r="J149" s="29">
        <v>1200</v>
      </c>
      <c r="K149" s="29" t="str">
        <f t="shared" si="9"/>
        <v>135****4515</v>
      </c>
      <c r="L149" s="19">
        <v>13513744515</v>
      </c>
      <c r="M149" s="33"/>
      <c r="XFB149"/>
      <c r="XFC149"/>
      <c r="XFD149"/>
    </row>
    <row r="150" s="1" customFormat="1" customHeight="1" spans="1:16384">
      <c r="A150" s="10">
        <v>147</v>
      </c>
      <c r="B150" s="24" t="s">
        <v>457</v>
      </c>
      <c r="C150" s="24" t="s">
        <v>14</v>
      </c>
      <c r="D150" s="12" t="str">
        <f t="shared" si="8"/>
        <v>410126********3313</v>
      </c>
      <c r="E150" s="23" t="s">
        <v>458</v>
      </c>
      <c r="F150" s="17" t="s">
        <v>160</v>
      </c>
      <c r="G150" s="19" t="s">
        <v>456</v>
      </c>
      <c r="H150" s="12" t="s">
        <v>18</v>
      </c>
      <c r="I150" s="28" t="s">
        <v>557</v>
      </c>
      <c r="J150" s="29">
        <v>1200</v>
      </c>
      <c r="K150" s="29" t="str">
        <f t="shared" si="9"/>
        <v>150****9568</v>
      </c>
      <c r="L150" s="19">
        <v>15038989568</v>
      </c>
      <c r="M150" s="33"/>
      <c r="XFB150"/>
      <c r="XFC150"/>
      <c r="XFD150"/>
    </row>
    <row r="151" s="1" customFormat="1" customHeight="1" spans="1:16384">
      <c r="A151" s="10">
        <v>148</v>
      </c>
      <c r="B151" s="12" t="s">
        <v>459</v>
      </c>
      <c r="C151" s="12" t="s">
        <v>27</v>
      </c>
      <c r="D151" s="12" t="str">
        <f t="shared" si="8"/>
        <v>411023********202X</v>
      </c>
      <c r="E151" s="11" t="s">
        <v>460</v>
      </c>
      <c r="F151" s="17" t="s">
        <v>100</v>
      </c>
      <c r="G151" s="19" t="s">
        <v>456</v>
      </c>
      <c r="H151" s="12" t="s">
        <v>18</v>
      </c>
      <c r="I151" s="28" t="s">
        <v>557</v>
      </c>
      <c r="J151" s="29">
        <v>1200</v>
      </c>
      <c r="K151" s="29" t="str">
        <f t="shared" si="9"/>
        <v>152****7810</v>
      </c>
      <c r="L151" s="14">
        <v>15237427810</v>
      </c>
      <c r="M151" s="33"/>
      <c r="XFB151"/>
      <c r="XFC151"/>
      <c r="XFD151"/>
    </row>
    <row r="152" s="1" customFormat="1" customHeight="1" spans="1:16384">
      <c r="A152" s="10">
        <v>149</v>
      </c>
      <c r="B152" s="14" t="s">
        <v>461</v>
      </c>
      <c r="C152" s="14" t="s">
        <v>14</v>
      </c>
      <c r="D152" s="12" t="str">
        <f t="shared" si="8"/>
        <v>411023********2031</v>
      </c>
      <c r="E152" s="49" t="s">
        <v>462</v>
      </c>
      <c r="F152" s="17" t="s">
        <v>138</v>
      </c>
      <c r="G152" s="19" t="s">
        <v>456</v>
      </c>
      <c r="H152" s="12" t="s">
        <v>18</v>
      </c>
      <c r="I152" s="28" t="s">
        <v>557</v>
      </c>
      <c r="J152" s="29">
        <v>1200</v>
      </c>
      <c r="K152" s="29" t="str">
        <f t="shared" si="9"/>
        <v>134****7688</v>
      </c>
      <c r="L152" s="14">
        <v>13462197688</v>
      </c>
      <c r="M152" s="33"/>
      <c r="XFB152"/>
      <c r="XFC152"/>
      <c r="XFD152"/>
    </row>
    <row r="153" s="1" customFormat="1" customHeight="1" spans="1:16384">
      <c r="A153" s="10">
        <v>150</v>
      </c>
      <c r="B153" s="15" t="s">
        <v>463</v>
      </c>
      <c r="C153" s="15" t="s">
        <v>14</v>
      </c>
      <c r="D153" s="12" t="str">
        <f t="shared" si="8"/>
        <v>411023********1533</v>
      </c>
      <c r="E153" s="48" t="s">
        <v>464</v>
      </c>
      <c r="F153" s="17" t="s">
        <v>94</v>
      </c>
      <c r="G153" s="15" t="s">
        <v>465</v>
      </c>
      <c r="H153" s="12" t="s">
        <v>18</v>
      </c>
      <c r="I153" s="28" t="s">
        <v>557</v>
      </c>
      <c r="J153" s="29">
        <v>1200</v>
      </c>
      <c r="K153" s="29" t="str">
        <f t="shared" si="9"/>
        <v>189****4661</v>
      </c>
      <c r="L153" s="15">
        <v>18937424661</v>
      </c>
      <c r="M153" s="33"/>
      <c r="XFB153"/>
      <c r="XFC153"/>
      <c r="XFD153"/>
    </row>
    <row r="154" s="1" customFormat="1" customHeight="1" spans="1:16384">
      <c r="A154" s="10">
        <v>151</v>
      </c>
      <c r="B154" s="15" t="s">
        <v>466</v>
      </c>
      <c r="C154" s="15" t="s">
        <v>14</v>
      </c>
      <c r="D154" s="12" t="str">
        <f t="shared" si="8"/>
        <v>411023********7019</v>
      </c>
      <c r="E154" s="47" t="s">
        <v>467</v>
      </c>
      <c r="F154" s="17" t="s">
        <v>94</v>
      </c>
      <c r="G154" s="15" t="s">
        <v>465</v>
      </c>
      <c r="H154" s="12" t="s">
        <v>18</v>
      </c>
      <c r="I154" s="28" t="s">
        <v>557</v>
      </c>
      <c r="J154" s="29">
        <v>1200</v>
      </c>
      <c r="K154" s="29" t="str">
        <f t="shared" si="9"/>
        <v>139****8023</v>
      </c>
      <c r="L154" s="15">
        <v>13971278023</v>
      </c>
      <c r="M154" s="33"/>
      <c r="XFB154"/>
      <c r="XFC154"/>
      <c r="XFD154"/>
    </row>
    <row r="155" s="1" customFormat="1" customHeight="1" spans="1:16384">
      <c r="A155" s="10">
        <v>152</v>
      </c>
      <c r="B155" s="15" t="s">
        <v>468</v>
      </c>
      <c r="C155" s="15" t="s">
        <v>14</v>
      </c>
      <c r="D155" s="12" t="str">
        <f t="shared" si="8"/>
        <v>411023********7019</v>
      </c>
      <c r="E155" s="48" t="s">
        <v>469</v>
      </c>
      <c r="F155" s="17" t="s">
        <v>97</v>
      </c>
      <c r="G155" s="15" t="s">
        <v>465</v>
      </c>
      <c r="H155" s="12" t="s">
        <v>18</v>
      </c>
      <c r="I155" s="28" t="s">
        <v>557</v>
      </c>
      <c r="J155" s="29">
        <v>1200</v>
      </c>
      <c r="K155" s="29" t="str">
        <f t="shared" si="9"/>
        <v>182****7673</v>
      </c>
      <c r="L155" s="15">
        <v>18236847673</v>
      </c>
      <c r="M155" s="33"/>
      <c r="XFB155"/>
      <c r="XFC155"/>
      <c r="XFD155"/>
    </row>
    <row r="156" s="1" customFormat="1" customHeight="1" spans="1:16384">
      <c r="A156" s="10">
        <v>153</v>
      </c>
      <c r="B156" s="15" t="s">
        <v>470</v>
      </c>
      <c r="C156" s="15" t="s">
        <v>14</v>
      </c>
      <c r="D156" s="12" t="str">
        <f t="shared" si="8"/>
        <v>411023********1011</v>
      </c>
      <c r="E156" s="48" t="s">
        <v>471</v>
      </c>
      <c r="F156" s="17" t="s">
        <v>97</v>
      </c>
      <c r="G156" s="15" t="s">
        <v>472</v>
      </c>
      <c r="H156" s="12" t="s">
        <v>18</v>
      </c>
      <c r="I156" s="28" t="s">
        <v>557</v>
      </c>
      <c r="J156" s="29">
        <v>1200</v>
      </c>
      <c r="K156" s="29" t="str">
        <f t="shared" si="9"/>
        <v>138****6854</v>
      </c>
      <c r="L156" s="15">
        <v>13837406854</v>
      </c>
      <c r="M156" s="33"/>
      <c r="XFB156"/>
      <c r="XFC156"/>
      <c r="XFD156"/>
    </row>
    <row r="157" s="1" customFormat="1" customHeight="1" spans="1:16384">
      <c r="A157" s="10">
        <v>154</v>
      </c>
      <c r="B157" s="12" t="s">
        <v>473</v>
      </c>
      <c r="C157" s="12" t="s">
        <v>14</v>
      </c>
      <c r="D157" s="12" t="str">
        <f t="shared" si="8"/>
        <v>411023********1013</v>
      </c>
      <c r="E157" s="47" t="s">
        <v>474</v>
      </c>
      <c r="F157" s="17" t="s">
        <v>97</v>
      </c>
      <c r="G157" s="12" t="s">
        <v>472</v>
      </c>
      <c r="H157" s="12" t="s">
        <v>18</v>
      </c>
      <c r="I157" s="28" t="s">
        <v>557</v>
      </c>
      <c r="J157" s="29">
        <v>1200</v>
      </c>
      <c r="K157" s="29" t="str">
        <f t="shared" si="9"/>
        <v>158****2280</v>
      </c>
      <c r="L157" s="12">
        <v>15893712280</v>
      </c>
      <c r="M157" s="33"/>
      <c r="XFB157"/>
      <c r="XFC157"/>
      <c r="XFD157"/>
    </row>
    <row r="158" s="1" customFormat="1" customHeight="1" spans="1:16384">
      <c r="A158" s="10">
        <v>155</v>
      </c>
      <c r="B158" s="24" t="s">
        <v>475</v>
      </c>
      <c r="C158" s="12" t="s">
        <v>14</v>
      </c>
      <c r="D158" s="12" t="str">
        <f t="shared" si="8"/>
        <v>410603********1018</v>
      </c>
      <c r="E158" s="24" t="s">
        <v>476</v>
      </c>
      <c r="F158" s="17" t="s">
        <v>160</v>
      </c>
      <c r="G158" s="24" t="s">
        <v>477</v>
      </c>
      <c r="H158" s="12" t="s">
        <v>18</v>
      </c>
      <c r="I158" s="28" t="s">
        <v>557</v>
      </c>
      <c r="J158" s="29">
        <v>1200</v>
      </c>
      <c r="K158" s="29" t="str">
        <f t="shared" si="9"/>
        <v>138****7664</v>
      </c>
      <c r="L158" s="23" t="s">
        <v>478</v>
      </c>
      <c r="M158" s="33"/>
      <c r="XFB158"/>
      <c r="XFC158"/>
      <c r="XFD158"/>
    </row>
    <row r="159" s="1" customFormat="1" customHeight="1" spans="1:16384">
      <c r="A159" s="10">
        <v>156</v>
      </c>
      <c r="B159" s="24" t="s">
        <v>479</v>
      </c>
      <c r="C159" s="42" t="s">
        <v>27</v>
      </c>
      <c r="D159" s="12" t="str">
        <f t="shared" si="8"/>
        <v>410182********2548</v>
      </c>
      <c r="E159" s="24" t="s">
        <v>480</v>
      </c>
      <c r="F159" s="17" t="s">
        <v>160</v>
      </c>
      <c r="G159" s="24" t="s">
        <v>481</v>
      </c>
      <c r="H159" s="12" t="s">
        <v>18</v>
      </c>
      <c r="I159" s="28" t="s">
        <v>557</v>
      </c>
      <c r="J159" s="29">
        <v>1200</v>
      </c>
      <c r="K159" s="29" t="str">
        <f t="shared" si="9"/>
        <v>137****0128</v>
      </c>
      <c r="L159" s="23" t="s">
        <v>482</v>
      </c>
      <c r="M159" s="33"/>
      <c r="XFB159"/>
      <c r="XFC159"/>
      <c r="XFD159"/>
    </row>
    <row r="160" s="1" customFormat="1" customHeight="1" spans="1:16384">
      <c r="A160" s="10">
        <v>157</v>
      </c>
      <c r="B160" s="11" t="s">
        <v>483</v>
      </c>
      <c r="C160" s="42" t="s">
        <v>27</v>
      </c>
      <c r="D160" s="12" t="str">
        <f t="shared" si="8"/>
        <v>411082********0626</v>
      </c>
      <c r="E160" s="11" t="s">
        <v>484</v>
      </c>
      <c r="F160" s="17" t="s">
        <v>97</v>
      </c>
      <c r="G160" s="12" t="s">
        <v>485</v>
      </c>
      <c r="H160" s="12" t="s">
        <v>18</v>
      </c>
      <c r="I160" s="28" t="s">
        <v>557</v>
      </c>
      <c r="J160" s="29">
        <v>1200</v>
      </c>
      <c r="K160" s="29" t="str">
        <f t="shared" si="9"/>
        <v>136****9883</v>
      </c>
      <c r="L160" s="11" t="s">
        <v>486</v>
      </c>
      <c r="M160" s="33"/>
      <c r="XFB160"/>
      <c r="XFC160"/>
      <c r="XFD160"/>
    </row>
    <row r="161" s="1" customFormat="1" customHeight="1" spans="1:16384">
      <c r="A161" s="10">
        <v>158</v>
      </c>
      <c r="B161" s="14" t="s">
        <v>487</v>
      </c>
      <c r="C161" s="14" t="s">
        <v>14</v>
      </c>
      <c r="D161" s="12" t="str">
        <f t="shared" si="8"/>
        <v>411002********1511</v>
      </c>
      <c r="E161" s="11" t="s">
        <v>488</v>
      </c>
      <c r="F161" s="17" t="s">
        <v>97</v>
      </c>
      <c r="G161" s="42" t="s">
        <v>456</v>
      </c>
      <c r="H161" s="12" t="s">
        <v>18</v>
      </c>
      <c r="I161" s="28" t="s">
        <v>557</v>
      </c>
      <c r="J161" s="29">
        <v>1200</v>
      </c>
      <c r="K161" s="29" t="str">
        <f t="shared" si="9"/>
        <v>177****8596</v>
      </c>
      <c r="L161" s="14">
        <v>17703998596</v>
      </c>
      <c r="M161" s="33"/>
      <c r="XFB161"/>
      <c r="XFC161"/>
      <c r="XFD161"/>
    </row>
    <row r="162" s="1" customFormat="1" customHeight="1" spans="1:16384">
      <c r="A162" s="10">
        <v>159</v>
      </c>
      <c r="B162" s="12" t="s">
        <v>489</v>
      </c>
      <c r="C162" s="12" t="s">
        <v>14</v>
      </c>
      <c r="D162" s="12" t="str">
        <f t="shared" si="8"/>
        <v>411023********2058</v>
      </c>
      <c r="E162" s="47" t="s">
        <v>490</v>
      </c>
      <c r="F162" s="17" t="s">
        <v>97</v>
      </c>
      <c r="G162" s="12" t="s">
        <v>472</v>
      </c>
      <c r="H162" s="12" t="s">
        <v>18</v>
      </c>
      <c r="I162" s="28" t="s">
        <v>557</v>
      </c>
      <c r="J162" s="29">
        <v>1200</v>
      </c>
      <c r="K162" s="29" t="str">
        <f t="shared" si="9"/>
        <v>159****4570</v>
      </c>
      <c r="L162" s="12">
        <v>15936364570</v>
      </c>
      <c r="M162" s="33"/>
      <c r="XFB162"/>
      <c r="XFC162"/>
      <c r="XFD162"/>
    </row>
    <row r="163" s="1" customFormat="1" customHeight="1" spans="1:16384">
      <c r="A163" s="10">
        <v>160</v>
      </c>
      <c r="B163" s="12" t="s">
        <v>491</v>
      </c>
      <c r="C163" s="12" t="s">
        <v>14</v>
      </c>
      <c r="D163" s="12" t="str">
        <f t="shared" si="8"/>
        <v>411023********2094</v>
      </c>
      <c r="E163" s="47" t="s">
        <v>492</v>
      </c>
      <c r="F163" s="17" t="s">
        <v>97</v>
      </c>
      <c r="G163" s="12" t="s">
        <v>472</v>
      </c>
      <c r="H163" s="12" t="s">
        <v>18</v>
      </c>
      <c r="I163" s="28" t="s">
        <v>557</v>
      </c>
      <c r="J163" s="29">
        <v>1200</v>
      </c>
      <c r="K163" s="29" t="str">
        <f t="shared" si="9"/>
        <v>188****2033</v>
      </c>
      <c r="L163" s="12">
        <v>18837402033</v>
      </c>
      <c r="M163" s="33"/>
      <c r="XFB163"/>
      <c r="XFC163"/>
      <c r="XFD163"/>
    </row>
    <row r="164" s="1" customFormat="1" customHeight="1" spans="1:16384">
      <c r="A164" s="10">
        <v>161</v>
      </c>
      <c r="B164" s="15" t="s">
        <v>493</v>
      </c>
      <c r="C164" s="15" t="s">
        <v>27</v>
      </c>
      <c r="D164" s="12" t="str">
        <f t="shared" si="8"/>
        <v>420704********166X</v>
      </c>
      <c r="E164" s="15" t="s">
        <v>494</v>
      </c>
      <c r="F164" s="17" t="s">
        <v>97</v>
      </c>
      <c r="G164" s="42" t="s">
        <v>456</v>
      </c>
      <c r="H164" s="12" t="s">
        <v>18</v>
      </c>
      <c r="I164" s="28" t="s">
        <v>557</v>
      </c>
      <c r="J164" s="29">
        <v>1200</v>
      </c>
      <c r="K164" s="29" t="str">
        <f t="shared" si="9"/>
        <v>138****1368</v>
      </c>
      <c r="L164" s="15">
        <v>13837431368</v>
      </c>
      <c r="M164" s="33"/>
      <c r="XFB164"/>
      <c r="XFC164"/>
      <c r="XFD164"/>
    </row>
    <row r="165" s="1" customFormat="1" customHeight="1" spans="1:16384">
      <c r="A165" s="10">
        <v>162</v>
      </c>
      <c r="B165" s="16" t="s">
        <v>495</v>
      </c>
      <c r="C165" s="21" t="s">
        <v>14</v>
      </c>
      <c r="D165" s="12" t="str">
        <f t="shared" ref="D165:D190" si="10">REPLACE(E165,7,8,"********")</f>
        <v>411023********2018</v>
      </c>
      <c r="E165" s="22" t="s">
        <v>496</v>
      </c>
      <c r="F165" s="17" t="s">
        <v>97</v>
      </c>
      <c r="G165" s="12" t="s">
        <v>426</v>
      </c>
      <c r="H165" s="12" t="s">
        <v>18</v>
      </c>
      <c r="I165" s="28" t="s">
        <v>557</v>
      </c>
      <c r="J165" s="29">
        <v>1200</v>
      </c>
      <c r="K165" s="29" t="str">
        <f t="shared" ref="K165:K190" si="11">REPLACE(L165,4,4,"****")</f>
        <v>182****1557</v>
      </c>
      <c r="L165" s="22" t="s">
        <v>497</v>
      </c>
      <c r="M165" s="33"/>
      <c r="XFB165"/>
      <c r="XFC165"/>
      <c r="XFD165"/>
    </row>
    <row r="166" s="1" customFormat="1" customHeight="1" spans="1:16384">
      <c r="A166" s="10">
        <v>163</v>
      </c>
      <c r="B166" s="16" t="s">
        <v>498</v>
      </c>
      <c r="C166" s="21" t="s">
        <v>14</v>
      </c>
      <c r="D166" s="12" t="str">
        <f t="shared" si="10"/>
        <v>411002********2536</v>
      </c>
      <c r="E166" s="22" t="s">
        <v>499</v>
      </c>
      <c r="F166" s="17" t="s">
        <v>97</v>
      </c>
      <c r="G166" s="12" t="s">
        <v>426</v>
      </c>
      <c r="H166" s="12" t="s">
        <v>18</v>
      </c>
      <c r="I166" s="28" t="s">
        <v>557</v>
      </c>
      <c r="J166" s="29">
        <v>1200</v>
      </c>
      <c r="K166" s="29" t="str">
        <f t="shared" si="11"/>
        <v>159****2028</v>
      </c>
      <c r="L166" s="22" t="s">
        <v>500</v>
      </c>
      <c r="M166" s="33"/>
      <c r="XFB166"/>
      <c r="XFC166"/>
      <c r="XFD166"/>
    </row>
    <row r="167" s="1" customFormat="1" customHeight="1" spans="1:16384">
      <c r="A167" s="10">
        <v>164</v>
      </c>
      <c r="B167" s="16" t="s">
        <v>501</v>
      </c>
      <c r="C167" s="21" t="s">
        <v>14</v>
      </c>
      <c r="D167" s="12" t="str">
        <f t="shared" si="10"/>
        <v>411023********0011</v>
      </c>
      <c r="E167" s="22" t="s">
        <v>502</v>
      </c>
      <c r="F167" s="17" t="s">
        <v>97</v>
      </c>
      <c r="G167" s="12" t="s">
        <v>426</v>
      </c>
      <c r="H167" s="12" t="s">
        <v>18</v>
      </c>
      <c r="I167" s="28" t="s">
        <v>557</v>
      </c>
      <c r="J167" s="29">
        <v>1200</v>
      </c>
      <c r="K167" s="29" t="str">
        <f t="shared" si="11"/>
        <v>137****7273</v>
      </c>
      <c r="L167" s="22" t="s">
        <v>503</v>
      </c>
      <c r="M167" s="33"/>
      <c r="XFB167"/>
      <c r="XFC167"/>
      <c r="XFD167"/>
    </row>
    <row r="168" s="1" customFormat="1" customHeight="1" spans="1:16384">
      <c r="A168" s="10">
        <v>165</v>
      </c>
      <c r="B168" s="16" t="s">
        <v>504</v>
      </c>
      <c r="C168" s="21" t="s">
        <v>14</v>
      </c>
      <c r="D168" s="12" t="str">
        <f t="shared" si="10"/>
        <v>411024********0751</v>
      </c>
      <c r="E168" s="22" t="s">
        <v>505</v>
      </c>
      <c r="F168" s="17" t="s">
        <v>97</v>
      </c>
      <c r="G168" s="12" t="s">
        <v>426</v>
      </c>
      <c r="H168" s="12" t="s">
        <v>18</v>
      </c>
      <c r="I168" s="28" t="s">
        <v>557</v>
      </c>
      <c r="J168" s="29">
        <v>1200</v>
      </c>
      <c r="K168" s="29" t="str">
        <f t="shared" si="11"/>
        <v>177****2703</v>
      </c>
      <c r="L168" s="22" t="s">
        <v>506</v>
      </c>
      <c r="M168" s="33"/>
      <c r="XFB168"/>
      <c r="XFC168"/>
      <c r="XFD168"/>
    </row>
    <row r="169" s="1" customFormat="1" customHeight="1" spans="1:16384">
      <c r="A169" s="10">
        <v>166</v>
      </c>
      <c r="B169" s="15" t="s">
        <v>507</v>
      </c>
      <c r="C169" s="15" t="s">
        <v>14</v>
      </c>
      <c r="D169" s="12" t="str">
        <f t="shared" si="10"/>
        <v>411023********1057</v>
      </c>
      <c r="E169" s="48" t="s">
        <v>508</v>
      </c>
      <c r="F169" s="17" t="s">
        <v>97</v>
      </c>
      <c r="G169" s="42" t="s">
        <v>367</v>
      </c>
      <c r="H169" s="12" t="s">
        <v>18</v>
      </c>
      <c r="I169" s="28" t="s">
        <v>557</v>
      </c>
      <c r="J169" s="29">
        <v>1200</v>
      </c>
      <c r="K169" s="29" t="str">
        <f t="shared" si="11"/>
        <v>159****0058</v>
      </c>
      <c r="L169" s="15">
        <v>15993650058</v>
      </c>
      <c r="M169" s="33"/>
      <c r="XFB169"/>
      <c r="XFC169"/>
      <c r="XFD169"/>
    </row>
    <row r="170" s="1" customFormat="1" customHeight="1" spans="1:16384">
      <c r="A170" s="10">
        <v>167</v>
      </c>
      <c r="B170" s="15" t="s">
        <v>509</v>
      </c>
      <c r="C170" s="15" t="s">
        <v>14</v>
      </c>
      <c r="D170" s="12" t="str">
        <f t="shared" si="10"/>
        <v>411023********205X</v>
      </c>
      <c r="E170" s="15" t="s">
        <v>510</v>
      </c>
      <c r="F170" s="17" t="s">
        <v>97</v>
      </c>
      <c r="G170" s="42" t="s">
        <v>367</v>
      </c>
      <c r="H170" s="12" t="s">
        <v>18</v>
      </c>
      <c r="I170" s="28" t="s">
        <v>557</v>
      </c>
      <c r="J170" s="29">
        <v>1200</v>
      </c>
      <c r="K170" s="29" t="str">
        <f t="shared" si="11"/>
        <v>139****4894</v>
      </c>
      <c r="L170" s="15">
        <v>13937484894</v>
      </c>
      <c r="M170" s="33"/>
      <c r="XFB170"/>
      <c r="XFC170"/>
      <c r="XFD170"/>
    </row>
    <row r="171" s="1" customFormat="1" customHeight="1" spans="1:16384">
      <c r="A171" s="10">
        <v>168</v>
      </c>
      <c r="B171" s="15" t="s">
        <v>511</v>
      </c>
      <c r="C171" s="15" t="s">
        <v>14</v>
      </c>
      <c r="D171" s="12" t="str">
        <f t="shared" si="10"/>
        <v>411081********7959</v>
      </c>
      <c r="E171" s="48" t="s">
        <v>512</v>
      </c>
      <c r="F171" s="17" t="s">
        <v>97</v>
      </c>
      <c r="G171" s="42" t="s">
        <v>367</v>
      </c>
      <c r="H171" s="12" t="s">
        <v>18</v>
      </c>
      <c r="I171" s="28" t="s">
        <v>557</v>
      </c>
      <c r="J171" s="29">
        <v>1200</v>
      </c>
      <c r="K171" s="29" t="str">
        <f t="shared" si="11"/>
        <v>136****1081</v>
      </c>
      <c r="L171" s="15">
        <v>13693741081</v>
      </c>
      <c r="M171" s="33"/>
      <c r="XFB171"/>
      <c r="XFC171"/>
      <c r="XFD171"/>
    </row>
    <row r="172" s="1" customFormat="1" customHeight="1" spans="1:16384">
      <c r="A172" s="10">
        <v>169</v>
      </c>
      <c r="B172" s="23" t="s">
        <v>513</v>
      </c>
      <c r="C172" s="24" t="s">
        <v>14</v>
      </c>
      <c r="D172" s="12" t="str">
        <f t="shared" si="10"/>
        <v>411023********1019</v>
      </c>
      <c r="E172" s="23" t="s">
        <v>514</v>
      </c>
      <c r="F172" s="17" t="s">
        <v>97</v>
      </c>
      <c r="G172" s="12" t="s">
        <v>333</v>
      </c>
      <c r="H172" s="12" t="s">
        <v>18</v>
      </c>
      <c r="I172" s="28" t="s">
        <v>557</v>
      </c>
      <c r="J172" s="29">
        <v>1200</v>
      </c>
      <c r="K172" s="29" t="str">
        <f t="shared" si="11"/>
        <v>135****9471</v>
      </c>
      <c r="L172" s="23" t="s">
        <v>515</v>
      </c>
      <c r="M172" s="33"/>
      <c r="XFB172"/>
      <c r="XFC172"/>
      <c r="XFD172"/>
    </row>
    <row r="173" s="1" customFormat="1" customHeight="1" spans="1:16384">
      <c r="A173" s="10">
        <v>170</v>
      </c>
      <c r="B173" s="12" t="s">
        <v>516</v>
      </c>
      <c r="C173" s="12" t="s">
        <v>14</v>
      </c>
      <c r="D173" s="12" t="str">
        <f t="shared" si="10"/>
        <v>411023********2550</v>
      </c>
      <c r="E173" s="47" t="s">
        <v>517</v>
      </c>
      <c r="F173" s="17" t="s">
        <v>97</v>
      </c>
      <c r="G173" s="42" t="s">
        <v>300</v>
      </c>
      <c r="H173" s="12" t="s">
        <v>18</v>
      </c>
      <c r="I173" s="28" t="s">
        <v>557</v>
      </c>
      <c r="J173" s="29">
        <v>1200</v>
      </c>
      <c r="K173" s="29" t="str">
        <f t="shared" si="11"/>
        <v>135****9701</v>
      </c>
      <c r="L173" s="11" t="s">
        <v>518</v>
      </c>
      <c r="M173" s="33"/>
      <c r="XFB173"/>
      <c r="XFC173"/>
      <c r="XFD173"/>
    </row>
    <row r="174" s="1" customFormat="1" customHeight="1" spans="1:16384">
      <c r="A174" s="10">
        <v>171</v>
      </c>
      <c r="B174" s="16" t="s">
        <v>519</v>
      </c>
      <c r="C174" s="21" t="s">
        <v>14</v>
      </c>
      <c r="D174" s="12" t="str">
        <f t="shared" si="10"/>
        <v>411081********1277</v>
      </c>
      <c r="E174" s="22" t="s">
        <v>520</v>
      </c>
      <c r="F174" s="17" t="s">
        <v>97</v>
      </c>
      <c r="G174" s="42" t="s">
        <v>277</v>
      </c>
      <c r="H174" s="12" t="s">
        <v>18</v>
      </c>
      <c r="I174" s="28" t="s">
        <v>557</v>
      </c>
      <c r="J174" s="29">
        <v>1200</v>
      </c>
      <c r="K174" s="29" t="str">
        <f t="shared" si="11"/>
        <v>137****0632</v>
      </c>
      <c r="L174" s="22" t="s">
        <v>521</v>
      </c>
      <c r="M174" s="33"/>
      <c r="XFB174"/>
      <c r="XFC174"/>
      <c r="XFD174"/>
    </row>
    <row r="175" s="1" customFormat="1" customHeight="1" spans="1:16384">
      <c r="A175" s="10">
        <v>172</v>
      </c>
      <c r="B175" s="15" t="s">
        <v>522</v>
      </c>
      <c r="C175" s="15" t="s">
        <v>27</v>
      </c>
      <c r="D175" s="12" t="str">
        <f t="shared" si="10"/>
        <v>411023********1067</v>
      </c>
      <c r="E175" s="48" t="s">
        <v>523</v>
      </c>
      <c r="F175" s="17" t="s">
        <v>97</v>
      </c>
      <c r="G175" s="42" t="s">
        <v>277</v>
      </c>
      <c r="H175" s="12" t="s">
        <v>18</v>
      </c>
      <c r="I175" s="28" t="s">
        <v>557</v>
      </c>
      <c r="J175" s="29">
        <v>1200</v>
      </c>
      <c r="K175" s="29" t="str">
        <f t="shared" si="11"/>
        <v>138****9295</v>
      </c>
      <c r="L175" s="15">
        <v>13839009295</v>
      </c>
      <c r="M175" s="33"/>
      <c r="XFB175"/>
      <c r="XFC175"/>
      <c r="XFD175"/>
    </row>
    <row r="176" s="1" customFormat="1" customHeight="1" spans="1:16384">
      <c r="A176" s="10">
        <v>173</v>
      </c>
      <c r="B176" s="12" t="s">
        <v>524</v>
      </c>
      <c r="C176" s="12" t="s">
        <v>14</v>
      </c>
      <c r="D176" s="12" t="str">
        <f t="shared" si="10"/>
        <v>411023********605X</v>
      </c>
      <c r="E176" s="12" t="s">
        <v>525</v>
      </c>
      <c r="F176" s="17" t="s">
        <v>97</v>
      </c>
      <c r="G176" s="42" t="s">
        <v>526</v>
      </c>
      <c r="H176" s="12" t="s">
        <v>18</v>
      </c>
      <c r="I176" s="28" t="s">
        <v>557</v>
      </c>
      <c r="J176" s="29">
        <v>1200</v>
      </c>
      <c r="K176" s="29" t="str">
        <f t="shared" si="11"/>
        <v>131****5711</v>
      </c>
      <c r="L176" s="12">
        <v>13137425711</v>
      </c>
      <c r="M176" s="33"/>
      <c r="XFB176"/>
      <c r="XFC176"/>
      <c r="XFD176"/>
    </row>
    <row r="177" s="1" customFormat="1" customHeight="1" spans="1:16384">
      <c r="A177" s="10">
        <v>174</v>
      </c>
      <c r="B177" s="15" t="s">
        <v>527</v>
      </c>
      <c r="C177" s="15" t="s">
        <v>14</v>
      </c>
      <c r="D177" s="12" t="str">
        <f t="shared" si="10"/>
        <v>411082********4810</v>
      </c>
      <c r="E177" s="15" t="s">
        <v>528</v>
      </c>
      <c r="F177" s="17" t="s">
        <v>97</v>
      </c>
      <c r="G177" s="42" t="s">
        <v>526</v>
      </c>
      <c r="H177" s="12" t="s">
        <v>18</v>
      </c>
      <c r="I177" s="28" t="s">
        <v>557</v>
      </c>
      <c r="J177" s="29">
        <v>1200</v>
      </c>
      <c r="K177" s="29" t="str">
        <f t="shared" si="11"/>
        <v>176****6428</v>
      </c>
      <c r="L177" s="15">
        <v>17630326428</v>
      </c>
      <c r="M177" s="33"/>
      <c r="XFB177"/>
      <c r="XFC177"/>
      <c r="XFD177"/>
    </row>
    <row r="178" s="1" customFormat="1" customHeight="1" spans="1:16384">
      <c r="A178" s="10">
        <v>175</v>
      </c>
      <c r="B178" s="12" t="s">
        <v>529</v>
      </c>
      <c r="C178" s="12" t="s">
        <v>14</v>
      </c>
      <c r="D178" s="12" t="str">
        <f t="shared" si="10"/>
        <v>411023********0533</v>
      </c>
      <c r="E178" s="47" t="s">
        <v>530</v>
      </c>
      <c r="F178" s="17" t="s">
        <v>97</v>
      </c>
      <c r="G178" s="42" t="s">
        <v>526</v>
      </c>
      <c r="H178" s="12" t="s">
        <v>18</v>
      </c>
      <c r="I178" s="28" t="s">
        <v>557</v>
      </c>
      <c r="J178" s="29">
        <v>1200</v>
      </c>
      <c r="K178" s="29" t="str">
        <f t="shared" si="11"/>
        <v>157****1833</v>
      </c>
      <c r="L178" s="12">
        <v>15733191833</v>
      </c>
      <c r="M178" s="33"/>
      <c r="XFB178"/>
      <c r="XFC178"/>
      <c r="XFD178"/>
    </row>
    <row r="179" s="1" customFormat="1" customHeight="1" spans="1:16384">
      <c r="A179" s="10">
        <v>176</v>
      </c>
      <c r="B179" s="12" t="s">
        <v>531</v>
      </c>
      <c r="C179" s="12" t="s">
        <v>14</v>
      </c>
      <c r="D179" s="12" t="str">
        <f t="shared" si="10"/>
        <v>411023********4010</v>
      </c>
      <c r="E179" s="47" t="s">
        <v>532</v>
      </c>
      <c r="F179" s="17" t="s">
        <v>97</v>
      </c>
      <c r="G179" s="42" t="s">
        <v>526</v>
      </c>
      <c r="H179" s="12" t="s">
        <v>18</v>
      </c>
      <c r="I179" s="28" t="s">
        <v>557</v>
      </c>
      <c r="J179" s="29">
        <v>1200</v>
      </c>
      <c r="K179" s="29" t="str">
        <f t="shared" si="11"/>
        <v>137****3637</v>
      </c>
      <c r="L179" s="12">
        <v>13733723637</v>
      </c>
      <c r="M179" s="33"/>
      <c r="XFB179"/>
      <c r="XFC179"/>
      <c r="XFD179"/>
    </row>
    <row r="180" s="1" customFormat="1" customHeight="1" spans="1:16384">
      <c r="A180" s="10">
        <v>177</v>
      </c>
      <c r="B180" s="11" t="s">
        <v>533</v>
      </c>
      <c r="C180" s="12" t="s">
        <v>14</v>
      </c>
      <c r="D180" s="12" t="str">
        <f t="shared" si="10"/>
        <v>411023********0575</v>
      </c>
      <c r="E180" s="11" t="s">
        <v>534</v>
      </c>
      <c r="F180" s="17" t="s">
        <v>97</v>
      </c>
      <c r="G180" s="42" t="s">
        <v>17</v>
      </c>
      <c r="H180" s="12" t="s">
        <v>18</v>
      </c>
      <c r="I180" s="28" t="s">
        <v>557</v>
      </c>
      <c r="J180" s="29">
        <v>1200</v>
      </c>
      <c r="K180" s="29" t="str">
        <f t="shared" si="11"/>
        <v>188****3737</v>
      </c>
      <c r="L180" s="11" t="s">
        <v>535</v>
      </c>
      <c r="M180" s="33"/>
      <c r="XFB180"/>
      <c r="XFC180"/>
      <c r="XFD180"/>
    </row>
    <row r="181" s="1" customFormat="1" customHeight="1" spans="1:16384">
      <c r="A181" s="10">
        <v>178</v>
      </c>
      <c r="B181" s="15" t="s">
        <v>536</v>
      </c>
      <c r="C181" s="15" t="s">
        <v>14</v>
      </c>
      <c r="D181" s="12" t="str">
        <f t="shared" si="10"/>
        <v>412724********3737</v>
      </c>
      <c r="E181" s="48" t="s">
        <v>537</v>
      </c>
      <c r="F181" s="17" t="s">
        <v>97</v>
      </c>
      <c r="G181" s="42" t="s">
        <v>55</v>
      </c>
      <c r="H181" s="12" t="s">
        <v>18</v>
      </c>
      <c r="I181" s="28" t="s">
        <v>557</v>
      </c>
      <c r="J181" s="29">
        <v>1200</v>
      </c>
      <c r="K181" s="29" t="str">
        <f t="shared" si="11"/>
        <v>155****2732</v>
      </c>
      <c r="L181" s="15">
        <v>15532662732</v>
      </c>
      <c r="M181" s="33"/>
      <c r="XFB181"/>
      <c r="XFC181"/>
      <c r="XFD181"/>
    </row>
    <row r="182" s="1" customFormat="1" customHeight="1" spans="1:16384">
      <c r="A182" s="10">
        <v>179</v>
      </c>
      <c r="B182" s="15" t="s">
        <v>538</v>
      </c>
      <c r="C182" s="15" t="s">
        <v>14</v>
      </c>
      <c r="D182" s="12" t="str">
        <f t="shared" si="10"/>
        <v>410411********1058</v>
      </c>
      <c r="E182" s="48" t="s">
        <v>539</v>
      </c>
      <c r="F182" s="17" t="s">
        <v>97</v>
      </c>
      <c r="G182" s="42" t="s">
        <v>55</v>
      </c>
      <c r="H182" s="12" t="s">
        <v>18</v>
      </c>
      <c r="I182" s="28" t="s">
        <v>557</v>
      </c>
      <c r="J182" s="29">
        <v>1200</v>
      </c>
      <c r="K182" s="29" t="str">
        <f t="shared" si="11"/>
        <v>159****8461</v>
      </c>
      <c r="L182" s="15">
        <v>15937418461</v>
      </c>
      <c r="M182" s="33"/>
      <c r="XFB182"/>
      <c r="XFC182"/>
      <c r="XFD182"/>
    </row>
    <row r="183" s="1" customFormat="1" customHeight="1" spans="1:16384">
      <c r="A183" s="10">
        <v>180</v>
      </c>
      <c r="B183" s="12" t="s">
        <v>540</v>
      </c>
      <c r="C183" s="12" t="s">
        <v>14</v>
      </c>
      <c r="D183" s="12" t="str">
        <f t="shared" si="10"/>
        <v>411081********4056</v>
      </c>
      <c r="E183" s="47" t="s">
        <v>541</v>
      </c>
      <c r="F183" s="17" t="s">
        <v>97</v>
      </c>
      <c r="G183" s="42" t="s">
        <v>526</v>
      </c>
      <c r="H183" s="12" t="s">
        <v>18</v>
      </c>
      <c r="I183" s="28" t="s">
        <v>557</v>
      </c>
      <c r="J183" s="29">
        <v>1200</v>
      </c>
      <c r="K183" s="29" t="str">
        <f t="shared" si="11"/>
        <v>187****7423</v>
      </c>
      <c r="L183" s="12">
        <v>18737497423</v>
      </c>
      <c r="M183" s="33"/>
      <c r="XFB183"/>
      <c r="XFC183"/>
      <c r="XFD183"/>
    </row>
    <row r="184" s="1" customFormat="1" customHeight="1" spans="1:16384">
      <c r="A184" s="10">
        <v>181</v>
      </c>
      <c r="B184" s="12" t="s">
        <v>542</v>
      </c>
      <c r="C184" s="12" t="s">
        <v>14</v>
      </c>
      <c r="D184" s="12" t="str">
        <f t="shared" si="10"/>
        <v>411023********2093</v>
      </c>
      <c r="E184" s="47" t="s">
        <v>543</v>
      </c>
      <c r="F184" s="17" t="s">
        <v>97</v>
      </c>
      <c r="G184" s="42" t="s">
        <v>526</v>
      </c>
      <c r="H184" s="12" t="s">
        <v>18</v>
      </c>
      <c r="I184" s="28" t="s">
        <v>557</v>
      </c>
      <c r="J184" s="29">
        <v>1200</v>
      </c>
      <c r="K184" s="29" t="str">
        <f t="shared" si="11"/>
        <v>175****9188</v>
      </c>
      <c r="L184" s="12">
        <v>17550159188</v>
      </c>
      <c r="M184" s="33"/>
      <c r="XFB184"/>
      <c r="XFC184"/>
      <c r="XFD184"/>
    </row>
    <row r="185" s="1" customFormat="1" customHeight="1" spans="1:16384">
      <c r="A185" s="10">
        <v>182</v>
      </c>
      <c r="B185" s="16" t="s">
        <v>544</v>
      </c>
      <c r="C185" s="12" t="s">
        <v>14</v>
      </c>
      <c r="D185" s="12" t="str">
        <f t="shared" si="10"/>
        <v>411023********3036</v>
      </c>
      <c r="E185" s="11" t="s">
        <v>545</v>
      </c>
      <c r="F185" s="17" t="s">
        <v>97</v>
      </c>
      <c r="G185" s="42" t="s">
        <v>91</v>
      </c>
      <c r="H185" s="12" t="s">
        <v>18</v>
      </c>
      <c r="I185" s="28" t="s">
        <v>557</v>
      </c>
      <c r="J185" s="29">
        <v>1200</v>
      </c>
      <c r="K185" s="29" t="str">
        <f t="shared" si="11"/>
        <v>187****9293</v>
      </c>
      <c r="L185" s="11" t="s">
        <v>546</v>
      </c>
      <c r="M185" s="33"/>
      <c r="XFB185"/>
      <c r="XFC185"/>
      <c r="XFD185"/>
    </row>
    <row r="186" s="1" customFormat="1" customHeight="1" spans="1:16384">
      <c r="A186" s="10">
        <v>183</v>
      </c>
      <c r="B186" s="15" t="s">
        <v>547</v>
      </c>
      <c r="C186" s="15" t="s">
        <v>27</v>
      </c>
      <c r="D186" s="12" t="str">
        <f t="shared" si="10"/>
        <v>412724********374X</v>
      </c>
      <c r="E186" s="15" t="s">
        <v>548</v>
      </c>
      <c r="F186" s="17" t="s">
        <v>97</v>
      </c>
      <c r="G186" s="42" t="s">
        <v>164</v>
      </c>
      <c r="H186" s="12" t="s">
        <v>18</v>
      </c>
      <c r="I186" s="28" t="s">
        <v>557</v>
      </c>
      <c r="J186" s="29">
        <v>1200</v>
      </c>
      <c r="K186" s="29" t="str">
        <f t="shared" si="11"/>
        <v>151****9430</v>
      </c>
      <c r="L186" s="15">
        <v>15127239430</v>
      </c>
      <c r="M186" s="33"/>
      <c r="XFB186"/>
      <c r="XFC186"/>
      <c r="XFD186"/>
    </row>
    <row r="187" s="1" customFormat="1" customHeight="1" spans="1:16384">
      <c r="A187" s="10">
        <v>184</v>
      </c>
      <c r="B187" s="15" t="s">
        <v>549</v>
      </c>
      <c r="C187" s="15" t="s">
        <v>14</v>
      </c>
      <c r="D187" s="12" t="str">
        <f t="shared" si="10"/>
        <v>411023********1019</v>
      </c>
      <c r="E187" s="48" t="s">
        <v>550</v>
      </c>
      <c r="F187" s="17" t="s">
        <v>97</v>
      </c>
      <c r="G187" s="42" t="s">
        <v>201</v>
      </c>
      <c r="H187" s="12" t="s">
        <v>18</v>
      </c>
      <c r="I187" s="28" t="s">
        <v>557</v>
      </c>
      <c r="J187" s="29">
        <v>1200</v>
      </c>
      <c r="K187" s="29" t="str">
        <f t="shared" si="11"/>
        <v>180****3400</v>
      </c>
      <c r="L187" s="15">
        <v>18037323400</v>
      </c>
      <c r="M187" s="33"/>
      <c r="XFB187"/>
      <c r="XFC187"/>
      <c r="XFD187"/>
    </row>
    <row r="188" s="1" customFormat="1" customHeight="1" spans="1:16384">
      <c r="A188" s="10">
        <v>185</v>
      </c>
      <c r="B188" s="15" t="s">
        <v>551</v>
      </c>
      <c r="C188" s="15" t="s">
        <v>27</v>
      </c>
      <c r="D188" s="12" t="str">
        <f t="shared" si="10"/>
        <v>411023********1020</v>
      </c>
      <c r="E188" s="48" t="s">
        <v>552</v>
      </c>
      <c r="F188" s="17" t="s">
        <v>97</v>
      </c>
      <c r="G188" s="42" t="s">
        <v>164</v>
      </c>
      <c r="H188" s="12" t="s">
        <v>18</v>
      </c>
      <c r="I188" s="28" t="s">
        <v>557</v>
      </c>
      <c r="J188" s="29">
        <v>1200</v>
      </c>
      <c r="K188" s="29" t="str">
        <f t="shared" si="11"/>
        <v>137****0643</v>
      </c>
      <c r="L188" s="15">
        <v>13782210643</v>
      </c>
      <c r="M188" s="33"/>
      <c r="XFB188"/>
      <c r="XFC188"/>
      <c r="XFD188"/>
    </row>
    <row r="189" s="1" customFormat="1" customHeight="1" spans="1:16384">
      <c r="A189" s="10">
        <v>186</v>
      </c>
      <c r="B189" s="15" t="s">
        <v>553</v>
      </c>
      <c r="C189" s="15" t="s">
        <v>27</v>
      </c>
      <c r="D189" s="12" t="str">
        <f t="shared" si="10"/>
        <v>410426********1546</v>
      </c>
      <c r="E189" s="48" t="s">
        <v>554</v>
      </c>
      <c r="F189" s="17" t="s">
        <v>97</v>
      </c>
      <c r="G189" s="42" t="s">
        <v>164</v>
      </c>
      <c r="H189" s="12" t="s">
        <v>18</v>
      </c>
      <c r="I189" s="28" t="s">
        <v>557</v>
      </c>
      <c r="J189" s="29">
        <v>1200</v>
      </c>
      <c r="K189" s="29" t="str">
        <f t="shared" si="11"/>
        <v>158****2781</v>
      </c>
      <c r="L189" s="15">
        <v>15836512781</v>
      </c>
      <c r="M189" s="33"/>
      <c r="XFB189"/>
      <c r="XFC189"/>
      <c r="XFD189"/>
    </row>
    <row r="190" s="1" customFormat="1" customHeight="1" spans="1:16384">
      <c r="A190" s="10">
        <v>187</v>
      </c>
      <c r="B190" s="15" t="s">
        <v>555</v>
      </c>
      <c r="C190" s="15" t="s">
        <v>14</v>
      </c>
      <c r="D190" s="12" t="str">
        <f t="shared" si="10"/>
        <v>411023********101X</v>
      </c>
      <c r="E190" s="15" t="s">
        <v>556</v>
      </c>
      <c r="F190" s="17" t="s">
        <v>97</v>
      </c>
      <c r="G190" s="42" t="s">
        <v>164</v>
      </c>
      <c r="H190" s="12" t="s">
        <v>18</v>
      </c>
      <c r="I190" s="28" t="s">
        <v>557</v>
      </c>
      <c r="J190" s="29">
        <v>1200</v>
      </c>
      <c r="K190" s="29" t="str">
        <f t="shared" si="11"/>
        <v>158****3712</v>
      </c>
      <c r="L190" s="15">
        <v>15893763712</v>
      </c>
      <c r="M190" s="33"/>
      <c r="XFB190"/>
      <c r="XFC190"/>
      <c r="XFD190"/>
    </row>
    <row r="191" customHeight="1" spans="9:9">
      <c r="I191" s="28"/>
    </row>
    <row r="192" customHeight="1" spans="9:9">
      <c r="I192" s="28"/>
    </row>
    <row r="193" customHeight="1" spans="9:9">
      <c r="I193" s="28"/>
    </row>
    <row r="194" customHeight="1" spans="9:9">
      <c r="I194" s="28"/>
    </row>
    <row r="195" customHeight="1" spans="9:9">
      <c r="I195" s="28"/>
    </row>
    <row r="196" customHeight="1" spans="9:9">
      <c r="I196" s="28"/>
    </row>
    <row r="197" customHeight="1" spans="9:9">
      <c r="I197" s="28"/>
    </row>
    <row r="198" customHeight="1" spans="9:9">
      <c r="I198" s="28"/>
    </row>
    <row r="199" customHeight="1" spans="9:9">
      <c r="I199" s="28"/>
    </row>
    <row r="200" customHeight="1" spans="9:9">
      <c r="I200" s="28"/>
    </row>
    <row r="201" customHeight="1" spans="9:9">
      <c r="I201" s="28"/>
    </row>
    <row r="202" customHeight="1" spans="9:9">
      <c r="I202" s="28"/>
    </row>
    <row r="203" customHeight="1" spans="9:9">
      <c r="I203" s="28"/>
    </row>
    <row r="204" customHeight="1" spans="9:9">
      <c r="I204" s="28"/>
    </row>
    <row r="205" customHeight="1" spans="9:9">
      <c r="I205" s="28"/>
    </row>
    <row r="206" customHeight="1" spans="9:9">
      <c r="I206" s="28"/>
    </row>
    <row r="207" customHeight="1" spans="9:9">
      <c r="I207" s="28"/>
    </row>
    <row r="208" customHeight="1" spans="9:9">
      <c r="I208" s="28"/>
    </row>
    <row r="209" customHeight="1" spans="9:9">
      <c r="I209" s="28"/>
    </row>
    <row r="210" customHeight="1" spans="9:9">
      <c r="I210" s="28"/>
    </row>
    <row r="211" customHeight="1" spans="9:9">
      <c r="I211" s="28"/>
    </row>
    <row r="212" customHeight="1" spans="9:9">
      <c r="I212" s="28"/>
    </row>
    <row r="213" customHeight="1" spans="9:9">
      <c r="I213" s="28"/>
    </row>
    <row r="214" customHeight="1" spans="9:9">
      <c r="I214" s="28"/>
    </row>
    <row r="215" customHeight="1" spans="9:9">
      <c r="I215" s="28"/>
    </row>
    <row r="216" customHeight="1" spans="9:9">
      <c r="I216" s="28"/>
    </row>
    <row r="217" customHeight="1" spans="9:9">
      <c r="I217" s="28"/>
    </row>
    <row r="218" customHeight="1" spans="9:9">
      <c r="I218" s="28"/>
    </row>
    <row r="219" customHeight="1" spans="9:9">
      <c r="I219" s="28"/>
    </row>
    <row r="220" customHeight="1" spans="9:9">
      <c r="I220" s="28"/>
    </row>
    <row r="221" customHeight="1" spans="9:9">
      <c r="I221" s="28"/>
    </row>
    <row r="222" customHeight="1" spans="9:9">
      <c r="I222" s="28"/>
    </row>
    <row r="223" customHeight="1" spans="9:9">
      <c r="I223" s="28"/>
    </row>
    <row r="224" customHeight="1" spans="9:9">
      <c r="I224" s="28"/>
    </row>
    <row r="225" customHeight="1" spans="9:9">
      <c r="I225" s="28"/>
    </row>
    <row r="226" customHeight="1" spans="9:9">
      <c r="I226" s="28"/>
    </row>
    <row r="227" customHeight="1" spans="9:9">
      <c r="I227" s="28"/>
    </row>
    <row r="228" customHeight="1" spans="9:9">
      <c r="I228" s="28"/>
    </row>
    <row r="229" customHeight="1" spans="9:9">
      <c r="I229" s="28"/>
    </row>
    <row r="230" customHeight="1" spans="9:9">
      <c r="I230" s="28"/>
    </row>
    <row r="231" customHeight="1" spans="9:9">
      <c r="I231" s="28"/>
    </row>
    <row r="232" customHeight="1" spans="9:9">
      <c r="I232" s="28"/>
    </row>
    <row r="233" customHeight="1" spans="9:9">
      <c r="I233" s="28"/>
    </row>
    <row r="234" customHeight="1" spans="9:9">
      <c r="I234" s="28"/>
    </row>
    <row r="235" customHeight="1" spans="9:9">
      <c r="I235" s="28"/>
    </row>
    <row r="236" customHeight="1" spans="9:9">
      <c r="I236" s="28"/>
    </row>
    <row r="237" customHeight="1" spans="9:9">
      <c r="I237" s="28"/>
    </row>
    <row r="238" customHeight="1" spans="9:9">
      <c r="I238" s="28"/>
    </row>
    <row r="239" customHeight="1" spans="9:9">
      <c r="I239" s="28"/>
    </row>
    <row r="240" customHeight="1" spans="9:9">
      <c r="I240" s="28"/>
    </row>
    <row r="241" customHeight="1" spans="9:9">
      <c r="I241" s="28"/>
    </row>
    <row r="242" customHeight="1" spans="9:9">
      <c r="I242" s="28"/>
    </row>
    <row r="243" customHeight="1" spans="9:9">
      <c r="I243" s="28"/>
    </row>
    <row r="244" customHeight="1" spans="9:9">
      <c r="I244" s="28"/>
    </row>
    <row r="245" customHeight="1" spans="9:9">
      <c r="I245" s="28"/>
    </row>
    <row r="246" customHeight="1" spans="9:9">
      <c r="I246" s="28"/>
    </row>
    <row r="247" customHeight="1" spans="9:9">
      <c r="I247" s="28"/>
    </row>
    <row r="248" customHeight="1" spans="9:9">
      <c r="I248" s="28"/>
    </row>
    <row r="249" customHeight="1" spans="9:9">
      <c r="I249" s="28"/>
    </row>
    <row r="250" customHeight="1" spans="9:9">
      <c r="I250" s="28"/>
    </row>
    <row r="251" customHeight="1" spans="9:9">
      <c r="I251" s="28"/>
    </row>
    <row r="252" customHeight="1" spans="9:9">
      <c r="I252" s="28"/>
    </row>
    <row r="253" customHeight="1" spans="9:9">
      <c r="I253" s="28"/>
    </row>
    <row r="254" customHeight="1" spans="9:9">
      <c r="I254" s="28"/>
    </row>
    <row r="255" customHeight="1" spans="9:9">
      <c r="I255" s="28"/>
    </row>
    <row r="256" customHeight="1" spans="9:9">
      <c r="I256" s="28"/>
    </row>
    <row r="257" customHeight="1" spans="9:9">
      <c r="I257" s="28"/>
    </row>
    <row r="258" customHeight="1" spans="9:9">
      <c r="I258" s="28"/>
    </row>
    <row r="259" customHeight="1" spans="9:9">
      <c r="I259" s="28"/>
    </row>
    <row r="260" customHeight="1" spans="9:9">
      <c r="I260" s="28"/>
    </row>
    <row r="261" customHeight="1" spans="9:9">
      <c r="I261" s="28"/>
    </row>
    <row r="262" customHeight="1" spans="9:9">
      <c r="I262" s="28"/>
    </row>
    <row r="263" customHeight="1" spans="9:9">
      <c r="I263" s="28"/>
    </row>
    <row r="264" customHeight="1" spans="9:9">
      <c r="I264" s="28"/>
    </row>
    <row r="265" customHeight="1" spans="9:9">
      <c r="I265" s="28"/>
    </row>
    <row r="266" customHeight="1" spans="9:9">
      <c r="I266" s="28"/>
    </row>
    <row r="267" customHeight="1" spans="9:9">
      <c r="I267" s="28"/>
    </row>
    <row r="268" customHeight="1" spans="9:9">
      <c r="I268" s="28"/>
    </row>
    <row r="269" customHeight="1" spans="9:9">
      <c r="I269" s="28"/>
    </row>
    <row r="270" customHeight="1" spans="9:9">
      <c r="I270" s="28"/>
    </row>
    <row r="271" customHeight="1" spans="9:9">
      <c r="I271" s="28"/>
    </row>
    <row r="272" customHeight="1" spans="9:9">
      <c r="I272" s="28"/>
    </row>
    <row r="273" customHeight="1" spans="9:9">
      <c r="I273" s="28"/>
    </row>
    <row r="274" customHeight="1" spans="9:9">
      <c r="I274" s="28"/>
    </row>
    <row r="275" customHeight="1" spans="9:9">
      <c r="I275" s="28"/>
    </row>
    <row r="276" customHeight="1" spans="9:9">
      <c r="I276" s="28"/>
    </row>
    <row r="277" customHeight="1" spans="9:9">
      <c r="I277" s="28"/>
    </row>
    <row r="278" customHeight="1" spans="9:9">
      <c r="I278" s="28"/>
    </row>
    <row r="279" customHeight="1" spans="9:9">
      <c r="I279" s="28"/>
    </row>
    <row r="280" customHeight="1" spans="9:9">
      <c r="I280" s="28"/>
    </row>
    <row r="281" customHeight="1" spans="9:9">
      <c r="I281" s="28"/>
    </row>
    <row r="282" customHeight="1" spans="9:9">
      <c r="I282" s="28"/>
    </row>
    <row r="283" customHeight="1" spans="9:9">
      <c r="I283" s="28"/>
    </row>
    <row r="284" customHeight="1" spans="9:9">
      <c r="I284" s="28"/>
    </row>
    <row r="285" customHeight="1" spans="9:9">
      <c r="I285" s="28"/>
    </row>
    <row r="286" customHeight="1" spans="9:9">
      <c r="I286" s="28"/>
    </row>
    <row r="287" customHeight="1" spans="9:9">
      <c r="I287" s="28"/>
    </row>
    <row r="288" customHeight="1" spans="9:9">
      <c r="I288" s="28"/>
    </row>
    <row r="289" customHeight="1" spans="9:9">
      <c r="I289" s="28"/>
    </row>
    <row r="290" customHeight="1" spans="9:9">
      <c r="I290" s="28"/>
    </row>
    <row r="291" customHeight="1" spans="9:9">
      <c r="I291" s="28"/>
    </row>
    <row r="292" customHeight="1" spans="9:9">
      <c r="I292" s="28"/>
    </row>
    <row r="293" customHeight="1" spans="9:9">
      <c r="I293" s="28"/>
    </row>
    <row r="294" customHeight="1" spans="9:9">
      <c r="I294" s="28"/>
    </row>
    <row r="295" customHeight="1" spans="9:9">
      <c r="I295" s="28"/>
    </row>
    <row r="296" customHeight="1" spans="9:9">
      <c r="I296" s="28"/>
    </row>
    <row r="297" customHeight="1" spans="9:9">
      <c r="I297" s="28"/>
    </row>
    <row r="298" customHeight="1" spans="9:9">
      <c r="I298" s="28"/>
    </row>
    <row r="299" customHeight="1" spans="9:9">
      <c r="I299" s="28"/>
    </row>
    <row r="300" customHeight="1" spans="9:9">
      <c r="I300" s="28"/>
    </row>
    <row r="301" customHeight="1" spans="9:9">
      <c r="I301" s="28"/>
    </row>
    <row r="302" customHeight="1" spans="9:9">
      <c r="I302" s="28"/>
    </row>
    <row r="303" customHeight="1" spans="9:9">
      <c r="I303" s="28"/>
    </row>
    <row r="304" customHeight="1" spans="9:9">
      <c r="I304" s="28"/>
    </row>
    <row r="305" customHeight="1" spans="9:9">
      <c r="I305" s="28"/>
    </row>
    <row r="306" customHeight="1" spans="9:9">
      <c r="I306" s="28"/>
    </row>
    <row r="307" customHeight="1" spans="9:9">
      <c r="I307" s="28"/>
    </row>
    <row r="308" customHeight="1" spans="9:9">
      <c r="I308" s="28"/>
    </row>
    <row r="309" customHeight="1" spans="9:9">
      <c r="I309" s="28"/>
    </row>
    <row r="310" customHeight="1" spans="9:9">
      <c r="I310" s="28"/>
    </row>
    <row r="311" customHeight="1" spans="9:9">
      <c r="I311" s="28"/>
    </row>
    <row r="312" customHeight="1" spans="9:9">
      <c r="I312" s="28"/>
    </row>
    <row r="313" customHeight="1" spans="9:9">
      <c r="I313" s="28"/>
    </row>
    <row r="314" customHeight="1" spans="9:9">
      <c r="I314" s="28"/>
    </row>
    <row r="315" customHeight="1" spans="9:9">
      <c r="I315" s="28"/>
    </row>
    <row r="316" customHeight="1" spans="9:9">
      <c r="I316" s="28"/>
    </row>
    <row r="317" customHeight="1" spans="9:9">
      <c r="I317" s="28"/>
    </row>
    <row r="318" customHeight="1" spans="9:9">
      <c r="I318" s="28"/>
    </row>
    <row r="319" customHeight="1" spans="9:9">
      <c r="I319" s="28"/>
    </row>
    <row r="320" customHeight="1" spans="9:9">
      <c r="I320" s="28"/>
    </row>
    <row r="321" customHeight="1" spans="9:9">
      <c r="I321" s="28"/>
    </row>
    <row r="322" customHeight="1" spans="9:9">
      <c r="I322" s="28"/>
    </row>
    <row r="323" customHeight="1" spans="9:9">
      <c r="I323" s="28"/>
    </row>
    <row r="324" customHeight="1" spans="9:9">
      <c r="I324" s="28"/>
    </row>
    <row r="325" customHeight="1" spans="9:9">
      <c r="I325" s="28"/>
    </row>
    <row r="326" customHeight="1" spans="9:9">
      <c r="I326" s="28"/>
    </row>
    <row r="327" customHeight="1" spans="9:9">
      <c r="I327" s="28"/>
    </row>
    <row r="328" customHeight="1" spans="9:9">
      <c r="I328" s="28"/>
    </row>
    <row r="329" customHeight="1" spans="9:9">
      <c r="I329" s="28"/>
    </row>
    <row r="330" customHeight="1" spans="9:9">
      <c r="I330" s="28"/>
    </row>
    <row r="331" customHeight="1" spans="9:9">
      <c r="I331" s="28"/>
    </row>
    <row r="332" customHeight="1" spans="9:9">
      <c r="I332" s="28"/>
    </row>
    <row r="333" customHeight="1" spans="9:9">
      <c r="I333" s="28"/>
    </row>
    <row r="334" customHeight="1" spans="9:9">
      <c r="I334" s="28"/>
    </row>
    <row r="335" customHeight="1" spans="9:9">
      <c r="I335" s="28"/>
    </row>
    <row r="336" customHeight="1" spans="9:9">
      <c r="I336" s="28"/>
    </row>
    <row r="337" customHeight="1" spans="9:9">
      <c r="I337" s="28"/>
    </row>
    <row r="338" customHeight="1" spans="9:9">
      <c r="I338" s="28"/>
    </row>
    <row r="339" customHeight="1" spans="9:9">
      <c r="I339" s="28"/>
    </row>
    <row r="340" customHeight="1" spans="9:9">
      <c r="I340" s="28"/>
    </row>
    <row r="341" customHeight="1" spans="9:9">
      <c r="I341" s="28"/>
    </row>
    <row r="342" customHeight="1" spans="9:9">
      <c r="I342" s="28"/>
    </row>
    <row r="343" customHeight="1" spans="9:9">
      <c r="I343" s="28"/>
    </row>
    <row r="344" customHeight="1" spans="9:9">
      <c r="I344" s="28"/>
    </row>
    <row r="345" customHeight="1" spans="9:9">
      <c r="I345" s="28"/>
    </row>
    <row r="346" customHeight="1" spans="9:9">
      <c r="I346" s="28"/>
    </row>
    <row r="347" customHeight="1" spans="9:9">
      <c r="I347" s="28"/>
    </row>
    <row r="348" customHeight="1" spans="9:9">
      <c r="I348" s="28"/>
    </row>
    <row r="349" customHeight="1" spans="9:9">
      <c r="I349" s="28"/>
    </row>
    <row r="350" customHeight="1" spans="9:9">
      <c r="I350" s="28"/>
    </row>
    <row r="351" customHeight="1" spans="9:9">
      <c r="I351" s="28"/>
    </row>
    <row r="352" customHeight="1" spans="9:9">
      <c r="I352" s="28"/>
    </row>
    <row r="353" customHeight="1" spans="9:9">
      <c r="I353" s="28"/>
    </row>
    <row r="354" customHeight="1" spans="9:9">
      <c r="I354" s="28" t="s">
        <v>558</v>
      </c>
    </row>
    <row r="355" customHeight="1" spans="9:9">
      <c r="I355" s="28" t="s">
        <v>558</v>
      </c>
    </row>
    <row r="356" customHeight="1" spans="9:9">
      <c r="I356" s="28" t="s">
        <v>558</v>
      </c>
    </row>
    <row r="357" customHeight="1" spans="9:9">
      <c r="I357" s="28" t="s">
        <v>558</v>
      </c>
    </row>
    <row r="358" customHeight="1" spans="9:9">
      <c r="I358" s="28" t="s">
        <v>558</v>
      </c>
    </row>
    <row r="359" customHeight="1" spans="9:9">
      <c r="I359" s="28" t="s">
        <v>558</v>
      </c>
    </row>
    <row r="360" customHeight="1" spans="9:9">
      <c r="I360" s="28" t="s">
        <v>558</v>
      </c>
    </row>
    <row r="361" customHeight="1" spans="9:9">
      <c r="I361" s="28" t="s">
        <v>558</v>
      </c>
    </row>
    <row r="362" customHeight="1" spans="9:9">
      <c r="I362" s="28" t="s">
        <v>558</v>
      </c>
    </row>
    <row r="363" customHeight="1" spans="9:9">
      <c r="I363" s="28" t="s">
        <v>558</v>
      </c>
    </row>
    <row r="364" customHeight="1" spans="9:9">
      <c r="I364" s="28" t="s">
        <v>558</v>
      </c>
    </row>
    <row r="365" customHeight="1" spans="9:9">
      <c r="I365" s="28" t="s">
        <v>558</v>
      </c>
    </row>
    <row r="366" customHeight="1" spans="9:9">
      <c r="I366" s="28" t="s">
        <v>558</v>
      </c>
    </row>
    <row r="367" customHeight="1" spans="9:9">
      <c r="I367" s="28" t="s">
        <v>558</v>
      </c>
    </row>
    <row r="368" customHeight="1" spans="9:9">
      <c r="I368" s="28" t="s">
        <v>558</v>
      </c>
    </row>
    <row r="369" customHeight="1" spans="9:9">
      <c r="I369" s="28" t="s">
        <v>558</v>
      </c>
    </row>
    <row r="370" customHeight="1" spans="9:9">
      <c r="I370" s="28" t="s">
        <v>558</v>
      </c>
    </row>
    <row r="371" customHeight="1" spans="9:9">
      <c r="I371" s="28" t="s">
        <v>558</v>
      </c>
    </row>
    <row r="372" customHeight="1" spans="9:9">
      <c r="I372" s="28" t="s">
        <v>558</v>
      </c>
    </row>
    <row r="373" customHeight="1" spans="9:9">
      <c r="I373" s="28" t="s">
        <v>558</v>
      </c>
    </row>
    <row r="374" customHeight="1" spans="9:9">
      <c r="I374" s="28" t="s">
        <v>558</v>
      </c>
    </row>
    <row r="375" customHeight="1" spans="9:9">
      <c r="I375" s="28" t="s">
        <v>558</v>
      </c>
    </row>
    <row r="376" customHeight="1" spans="9:9">
      <c r="I376" s="28" t="s">
        <v>558</v>
      </c>
    </row>
  </sheetData>
  <mergeCells count="2">
    <mergeCell ref="A1:M1"/>
    <mergeCell ref="A2:M2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cp:lastPrinted>2020-08-17T02:01:00Z</cp:lastPrinted>
  <dcterms:modified xsi:type="dcterms:W3CDTF">2020-12-24T08:01:35Z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